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firstSheet="1" activeTab="3"/>
  </bookViews>
  <sheets>
    <sheet name="DATOS" sheetId="1" state="hidden" r:id="rId1"/>
    <sheet name="Instrucciones" sheetId="2" r:id="rId2"/>
    <sheet name="PLANTILLA - PARTE 1" sheetId="3" r:id="rId3"/>
    <sheet name="PLANTILLA - PARTE 2" sheetId="4"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25725"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H43" i="4"/>
  <c r="G43"/>
  <c r="F43"/>
  <c r="E43"/>
  <c r="D43"/>
  <c r="H41"/>
  <c r="G41"/>
  <c r="F41"/>
  <c r="E41"/>
  <c r="D41"/>
  <c r="E44" l="1"/>
  <c r="G44"/>
  <c r="H44"/>
  <c r="E42"/>
  <c r="F42"/>
  <c r="G42"/>
  <c r="H42"/>
  <c r="H40"/>
  <c r="G40"/>
  <c r="F40"/>
  <c r="E40"/>
  <c r="D40"/>
  <c r="J48"/>
  <c r="J47"/>
  <c r="J46"/>
  <c r="J45"/>
  <c r="F44"/>
  <c r="J39"/>
  <c r="A39"/>
  <c r="J38"/>
  <c r="A38"/>
  <c r="A37"/>
  <c r="J36"/>
  <c r="A36"/>
  <c r="J35"/>
  <c r="A35"/>
  <c r="A34"/>
  <c r="J33"/>
  <c r="A33"/>
  <c r="A32"/>
  <c r="A31"/>
  <c r="J30"/>
  <c r="A30"/>
  <c r="A29"/>
  <c r="A28"/>
  <c r="J27"/>
  <c r="A27"/>
  <c r="A26"/>
  <c r="A25"/>
  <c r="J24"/>
  <c r="A24"/>
  <c r="A23"/>
  <c r="A22"/>
  <c r="J43" l="1"/>
  <c r="J40"/>
  <c r="J41"/>
  <c r="D42"/>
  <c r="J42" s="1"/>
  <c r="D44"/>
  <c r="J44" s="1"/>
</calcChain>
</file>

<file path=xl/sharedStrings.xml><?xml version="1.0" encoding="utf-8"?>
<sst xmlns="http://schemas.openxmlformats.org/spreadsheetml/2006/main" count="975" uniqueCount="632">
  <si>
    <t>Tipos de Inversión</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</si>
  <si>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</si>
  <si>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</si>
  <si>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</si>
  <si>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(Art.73)</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</si>
  <si>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</si>
  <si>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</si>
  <si>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</si>
  <si>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</si>
  <si>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</si>
  <si>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Indicadores de Realización</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</si>
  <si>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</si>
  <si>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</si>
  <si>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r>
      <rPr>
        <sz val="11"/>
        <color rgb="FF000000"/>
        <rFont val="Calibri"/>
        <family val="2"/>
        <charset val="1"/>
      </rPr>
      <t>O.3</t>
    </r>
    <r>
      <rPr>
        <vertAlign val="superscript"/>
        <sz val="11"/>
        <color rgb="FF000000"/>
        <rFont val="Calibri"/>
        <family val="2"/>
        <charset val="1"/>
      </rPr>
      <t>SS</t>
    </r>
    <r>
      <rPr>
        <sz val="11"/>
        <color rgb="FF000000"/>
        <rFont val="Calibri"/>
        <family val="2"/>
        <charset val="1"/>
      </rPr>
      <t xml:space="preserve"> Número de beneficiarios de las ayudas de la PAC</t>
    </r>
  </si>
  <si>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</si>
  <si>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</si>
  <si>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</si>
  <si>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</si>
  <si>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</si>
  <si>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</si>
  <si>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</si>
  <si>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</si>
  <si>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</si>
  <si>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</si>
  <si>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</si>
  <si>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</si>
  <si>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</si>
  <si>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</si>
  <si>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</si>
  <si>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</si>
  <si>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</si>
  <si>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</si>
  <si>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</si>
  <si>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</si>
  <si>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</si>
  <si>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</si>
  <si>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</si>
  <si>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</si>
  <si>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</si>
  <si>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</si>
  <si>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</si>
  <si>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</si>
  <si>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</si>
  <si>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</si>
  <si>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r>
      <rPr>
        <sz val="11"/>
        <color rgb="FF000000"/>
        <rFont val="Calibri"/>
        <family val="2"/>
        <charset val="1"/>
      </rPr>
      <t>O.34</t>
    </r>
    <r>
      <rPr>
        <vertAlign val="superscript"/>
        <sz val="11"/>
        <color rgb="FF000000"/>
        <rFont val="Calibri"/>
        <family val="2"/>
        <charset val="1"/>
      </rPr>
      <t>SS</t>
    </r>
    <r>
      <rPr>
        <sz val="11"/>
        <color rgb="FF000000"/>
        <rFont val="Calibri"/>
        <family val="2"/>
        <charset val="1"/>
      </rPr>
      <t xml:space="preserve"> Número de hectáreas sujetas a prácticas medioambientales (indicador de síntesis relativo a la superficie física objeto de condicionalidad, ecoregímenes y compromisos de gestión agroforestal en materia medioambiental y climática)</t>
    </r>
  </si>
  <si>
    <t>O.35 Número de programas operativos subvencionados</t>
  </si>
  <si>
    <t>O.36 Número de acciones o unidades subvencionadas en el sector del vino</t>
  </si>
  <si>
    <t>O.37 Número de acciones o unidades para la preservación/mejora de la apicultura</t>
  </si>
  <si>
    <t>NUTS</t>
  </si>
  <si>
    <t>ES – España</t>
  </si>
  <si>
    <t>Respuestas afirmativas / negativas</t>
  </si>
  <si>
    <t>Si</t>
  </si>
  <si>
    <t>No</t>
  </si>
  <si>
    <t>Nada x</t>
  </si>
  <si>
    <t>X</t>
  </si>
  <si>
    <t>SIGC O NO SIGC</t>
  </si>
  <si>
    <t>SIGC</t>
  </si>
  <si>
    <t>NO SIGC</t>
  </si>
  <si>
    <t xml:space="preserve"> - </t>
  </si>
  <si>
    <t>Instrucciones</t>
  </si>
  <si>
    <r>
      <rPr>
        <sz val="12"/>
        <color rgb="FF000000"/>
        <rFont val="Times New Roman"/>
        <family val="1"/>
        <charset val="1"/>
      </rPr>
      <t xml:space="preserve">Esta plantilla tiene un código de color: </t>
    </r>
    <r>
      <rPr>
        <sz val="12"/>
        <color rgb="FFB4C7E7"/>
        <rFont val="Times New Roman"/>
        <family val="1"/>
        <charset val="1"/>
      </rPr>
      <t>“azul”</t>
    </r>
    <r>
      <rPr>
        <sz val="12"/>
        <color rgb="FF000000"/>
        <rFont val="Times New Roman"/>
        <family val="1"/>
        <charset val="1"/>
      </rPr>
      <t xml:space="preserve"> para los campos que no hay que rellenar y “</t>
    </r>
    <r>
      <rPr>
        <sz val="12"/>
        <color rgb="FFFFE699"/>
        <rFont val="Times New Roman"/>
        <family val="1"/>
        <charset val="1"/>
      </rPr>
      <t>amarillo</t>
    </r>
    <r>
      <rPr>
        <sz val="12"/>
        <color rgb="FF000000"/>
        <rFont val="Times New Roman"/>
        <family val="1"/>
        <charset val="1"/>
      </rPr>
      <t>” para las celdas a rellenar. Cuando se selecciona una celda editable se muestra un mensaje con las instrucciones para su cumplimentación.</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</si>
  <si>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</si>
  <si>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t>La información que se muestra en la plantilla se expone de forma resumida y ofrece las indicaciones necesarias para cumplimentar los campos que se solicitan. Esta información es ampliable en la guía técnica del Plan Estratégico de la PAC - SFC.</t>
  </si>
  <si>
    <t>Es posible añadir las filas que sean necesarias para los apartados "5.3.12" y "5.3.13" (Plantilla - Parte 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</si>
  <si>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</si>
  <si>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</si>
  <si>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</si>
  <si>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</si>
  <si>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</si>
  <si>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</si>
  <si>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r>
      <rPr>
        <sz val="12"/>
        <color rgb="FF000000"/>
        <rFont val="Times New Roman"/>
        <family val="1"/>
        <charset val="1"/>
      </rPr>
      <t xml:space="preserve">El </t>
    </r>
    <r>
      <rPr>
        <b/>
        <sz val="12"/>
        <color rgb="FF000000"/>
        <rFont val="Times New Roman"/>
        <family val="1"/>
        <charset val="1"/>
      </rPr>
      <t>código de CCAA</t>
    </r>
    <r>
      <rPr>
        <sz val="12"/>
        <color rgb="FF000000"/>
        <rFont val="Times New Roman"/>
        <family val="1"/>
        <charset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</si>
  <si>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rPr>
        <sz val="12"/>
        <color rgb="FF000000"/>
        <rFont val="Times New Roman"/>
        <family val="1"/>
        <charset val="1"/>
      </rPr>
      <t xml:space="preserve">El </t>
    </r>
    <r>
      <rPr>
        <b/>
        <sz val="12"/>
        <color rgb="FF000000"/>
        <rFont val="Times New Roman"/>
        <family val="1"/>
        <charset val="1"/>
      </rPr>
      <t>código de Ficha de Intervenciones</t>
    </r>
    <r>
      <rPr>
        <sz val="12"/>
        <color rgb="FF000000"/>
        <rFont val="Times New Roman"/>
        <family val="1"/>
        <charset val="1"/>
      </rPr>
      <t xml:space="preserve"> es el código numérico de la intervención
Ejemplo: COMPROMISOS DE GESTIÓN AGROAMBIENTALES EN AGRICULTURA ECOLÓGICA (6503 SIGC) = </t>
    </r>
    <r>
      <rPr>
        <b/>
        <sz val="12"/>
        <color rgb="FF000000"/>
        <rFont val="Times New Roman"/>
        <family val="1"/>
        <charset val="1"/>
      </rPr>
      <t>6503</t>
    </r>
  </si>
  <si>
    <r>
      <rPr>
        <sz val="12"/>
        <color rgb="FF000000"/>
        <rFont val="Times New Roman"/>
        <family val="1"/>
        <charset val="1"/>
      </rPr>
      <t xml:space="preserve">El </t>
    </r>
    <r>
      <rPr>
        <b/>
        <sz val="12"/>
        <color rgb="FF000000"/>
        <rFont val="Times New Roman"/>
        <family val="1"/>
        <charset val="1"/>
      </rPr>
      <t>código de Numeración de Importe Unitario</t>
    </r>
    <r>
      <rPr>
        <sz val="12"/>
        <color rgb="FF000000"/>
        <rFont val="Times New Roman"/>
        <family val="1"/>
        <charset val="1"/>
      </rPr>
      <t xml:space="preserve"> es una numeración, correlativa, que se otorga al IU, en función del número de IU que haya, de 2 o más cifras (se coloca un 0 delante cuando es &lt;10). Ej.: AND6503_01; AND6503_12</t>
    </r>
  </si>
  <si>
    <r>
      <rPr>
        <sz val="12"/>
        <color rgb="FF000000"/>
        <rFont val="Times New Roman"/>
        <family val="1"/>
        <charset val="1"/>
      </rPr>
      <t xml:space="preserve">Entre el código de Ficha de Intervenciones y el código de Numeración de Importe Unitario </t>
    </r>
    <r>
      <rPr>
        <b/>
        <sz val="12"/>
        <color rgb="FF000000"/>
        <rFont val="Times New Roman"/>
        <family val="1"/>
        <charset val="1"/>
      </rPr>
      <t>se coloca un guión bajo</t>
    </r>
    <r>
      <rPr>
        <sz val="12"/>
        <color rgb="FF000000"/>
        <rFont val="Times New Roman"/>
        <family val="1"/>
        <charset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</si>
  <si>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</si>
  <si>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</si>
  <si>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</si>
  <si>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PLANTILLA FICHA SFC2021 V1.1 DR</t>
  </si>
  <si>
    <t xml:space="preserve">5.3 Intervenciones de Desarrollo Rural </t>
  </si>
  <si>
    <r>
      <rPr>
        <sz val="12"/>
        <color rgb="FF000000"/>
        <rFont val="Times New Roman"/>
        <family val="1"/>
        <charset val="1"/>
      </rPr>
      <t xml:space="preserve">CCAA </t>
    </r>
    <r>
      <rPr>
        <sz val="12"/>
        <color rgb="FFFF0000"/>
        <rFont val="Times New Roman"/>
        <family val="1"/>
        <charset val="1"/>
      </rPr>
      <t>OBLIGATORIO</t>
    </r>
  </si>
  <si>
    <t>Canarias</t>
  </si>
  <si>
    <t xml:space="preserve">Código de intervención (EM) </t>
  </si>
  <si>
    <t>Código presupuestario de la intervención (CE)</t>
  </si>
  <si>
    <t xml:space="preserve">Código presupuestario generado por el sistema y asignado a la intervención en el momento en que el Estado Miembro (EM) presenta el Plan de la  PAC o su modificación a la CE </t>
  </si>
  <si>
    <t xml:space="preserve">Nombre de la intervención </t>
  </si>
  <si>
    <t xml:space="preserve">Ayudas a inversiones en transformación, comercialización y/o desarrollo de productos agroalimentarios (6842.2 No SIGC) 
</t>
  </si>
  <si>
    <t xml:space="preserve">Tipo de intervención </t>
  </si>
  <si>
    <r>
      <rPr>
        <sz val="12"/>
        <color rgb="FF000000"/>
        <rFont val="Times New Roman"/>
        <family val="1"/>
        <charset val="1"/>
      </rPr>
      <t xml:space="preserve">Indicador de Realización </t>
    </r>
    <r>
      <rPr>
        <sz val="12"/>
        <color rgb="FFFF0000"/>
        <rFont val="Times New Roman"/>
        <family val="1"/>
        <charset val="1"/>
      </rPr>
      <t>OBLIGATORIO (Incluir el de la ficha consensuada)</t>
    </r>
    <r>
      <rPr>
        <sz val="12"/>
        <color rgb="FF000000"/>
        <rFont val="Times New Roman"/>
        <family val="1"/>
        <charset val="1"/>
      </rPr>
      <t> </t>
    </r>
  </si>
  <si>
    <t>O.24: Número de operaciones o unidades de inversión productiva fuera de la explotación subvencionadas</t>
  </si>
  <si>
    <r>
      <rPr>
        <sz val="12"/>
        <color rgb="FF000000"/>
        <rFont val="Times New Roman"/>
        <family val="1"/>
        <charset val="1"/>
      </rPr>
      <t xml:space="preserve">Unidad de Realización </t>
    </r>
    <r>
      <rPr>
        <sz val="12"/>
        <color rgb="FFFF0000"/>
        <rFont val="Times New Roman"/>
        <family val="1"/>
        <charset val="1"/>
      </rPr>
      <t>OBLIGATORIO</t>
    </r>
  </si>
  <si>
    <t>OPERACIONES (EMPRESAS)</t>
  </si>
  <si>
    <r>
      <rPr>
        <sz val="12"/>
        <color rgb="FF000000"/>
        <rFont val="Times New Roman"/>
        <family val="1"/>
        <charset val="1"/>
      </rPr>
      <t xml:space="preserve">Contribución al “ring-fencing” para/en: 
</t>
    </r>
    <r>
      <rPr>
        <sz val="12"/>
        <color rgb="FFFF0000"/>
        <rFont val="Times New Roman"/>
        <family val="1"/>
        <charset val="1"/>
      </rPr>
      <t>OBLIGATORIO</t>
    </r>
  </si>
  <si>
    <t xml:space="preserve">Relevo Generacional </t>
  </si>
  <si>
    <t>Medio Ambiente</t>
  </si>
  <si>
    <t xml:space="preserve">[En caso afirmativo de medio ambiente: “Sistema de descuento ES” (Art.97.2)] </t>
  </si>
  <si>
    <t>LEADER</t>
  </si>
  <si>
    <r>
      <rPr>
        <sz val="12"/>
        <color rgb="FF000000"/>
        <rFont val="Times New Roman"/>
        <family val="1"/>
        <charset val="1"/>
      </rPr>
      <t xml:space="preserve">¿Incluye la intervención los gastos pendientes del  PDR?
</t>
    </r>
    <r>
      <rPr>
        <sz val="12"/>
        <color rgb="FFFF0000"/>
        <rFont val="Times New Roman"/>
        <family val="1"/>
        <charset val="1"/>
      </rPr>
      <t>OBLIGATORIO</t>
    </r>
  </si>
  <si>
    <t>Lo hace completamente</t>
  </si>
  <si>
    <t>Lo hace parcialmente</t>
  </si>
  <si>
    <t>5.3.1 Ámbito territorial y dimensión regional</t>
  </si>
  <si>
    <r>
      <rPr>
        <b/>
        <sz val="12"/>
        <color rgb="FF000000"/>
        <rFont val="Times New Roman"/>
        <family val="1"/>
        <charset val="1"/>
      </rPr>
      <t xml:space="preserve">Ámbito Territorial </t>
    </r>
    <r>
      <rPr>
        <sz val="12"/>
        <color rgb="FFFF0000"/>
        <rFont val="Times New Roman"/>
        <family val="1"/>
        <charset val="1"/>
      </rPr>
      <t>OBLIGATORIO</t>
    </r>
  </si>
  <si>
    <t>Nacional</t>
  </si>
  <si>
    <r>
      <rPr>
        <sz val="12"/>
        <color rgb="FF000000"/>
        <rFont val="Times New Roman"/>
        <family val="1"/>
        <charset val="1"/>
      </rPr>
      <t xml:space="preserve">Regional </t>
    </r>
    <r>
      <rPr>
        <sz val="8"/>
        <color rgb="FFFF0000"/>
        <rFont val="Times New Roman"/>
        <family val="1"/>
        <charset val="1"/>
      </rPr>
      <t>OBLIGATORIO</t>
    </r>
  </si>
  <si>
    <t>Nacional con elementos regionales</t>
  </si>
  <si>
    <t>Ámbito de aplicación Selección de las NUTS</t>
  </si>
  <si>
    <t xml:space="preserve"> [Si se selecciona Nacional] </t>
  </si>
  <si>
    <r>
      <rPr>
        <sz val="12"/>
        <color rgb="FF000000"/>
        <rFont val="Times New Roman"/>
        <family val="1"/>
        <charset val="1"/>
      </rPr>
      <t xml:space="preserve">[Si se selecciona Regional o Nacional con elementos regionales] Seleccione el ámbito territorial </t>
    </r>
    <r>
      <rPr>
        <sz val="12"/>
        <color rgb="FFFF0000"/>
        <rFont val="Times New Roman"/>
        <family val="1"/>
        <charset val="1"/>
      </rPr>
      <t>OBLIGATORIO</t>
    </r>
  </si>
  <si>
    <t>ES11 – Galicia</t>
  </si>
  <si>
    <t>ES43 – Extremadura</t>
  </si>
  <si>
    <t>ES12 – Principado de Asturias</t>
  </si>
  <si>
    <t>ES51 – Cataluña</t>
  </si>
  <si>
    <t>ES13 – Cantabria</t>
  </si>
  <si>
    <t>ES52 – Comunitat Valenciana</t>
  </si>
  <si>
    <t>ES21 – País Vasco</t>
  </si>
  <si>
    <t>ES53 – Illes Balears</t>
  </si>
  <si>
    <t>ES22 – Comunidad Foral de Navarra</t>
  </si>
  <si>
    <t>ES61 – Andalucía</t>
  </si>
  <si>
    <t>ES23 – La Rioja</t>
  </si>
  <si>
    <t>ES62 – Región de Murcia</t>
  </si>
  <si>
    <t>ES24 – Aragón</t>
  </si>
  <si>
    <t>ES63 – Ciudad de Ceuta</t>
  </si>
  <si>
    <t>ES30 – Comunidad de Madrid</t>
  </si>
  <si>
    <t>ES64 – Ciudad de Melilla</t>
  </si>
  <si>
    <t>ES41 – Castilla y León</t>
  </si>
  <si>
    <t>ES70 - Canarias</t>
  </si>
  <si>
    <t>ES42 – Castilla-La Mancha</t>
  </si>
  <si>
    <t>ES - España</t>
  </si>
  <si>
    <t xml:space="preserve">Descripción del ámbito territorial </t>
  </si>
  <si>
    <t xml:space="preserve">5.3.2 Objetivos Específicos relacionados /OT </t>
  </si>
  <si>
    <r>
      <rPr>
        <sz val="12"/>
        <color rgb="FF000000"/>
        <rFont val="Times New Roman"/>
        <family val="1"/>
        <charset val="1"/>
      </rPr>
      <t xml:space="preserve">Selección entre los OE consensuados. Uno o más pueden ser seleccionados. </t>
    </r>
    <r>
      <rPr>
        <sz val="12"/>
        <color rgb="FFFF0000"/>
        <rFont val="Times New Roman"/>
        <family val="1"/>
        <charset val="1"/>
      </rPr>
      <t>OBLIGATORIO. Si no se marca ninguno serán de aplicación todos los de la ficha consensuada</t>
    </r>
  </si>
  <si>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</si>
  <si>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</si>
  <si>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OE3 – Mejorar la posición de los agricultores en la cadena de valor</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</si>
  <si>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</si>
  <si>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</si>
  <si>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</si>
  <si>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</si>
  <si>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</si>
  <si>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</si>
  <si>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</si>
  <si>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5.3.3 Necesidad(es) atendida(s) por la intervención </t>
  </si>
  <si>
    <r>
      <rPr>
        <sz val="12"/>
        <color rgb="FF000000"/>
        <rFont val="Times New Roman"/>
        <family val="1"/>
        <charset val="1"/>
      </rPr>
      <t xml:space="preserve">Selección entre las necesidades consensuadas. Una o más pueden ser seleccionadas. </t>
    </r>
    <r>
      <rPr>
        <sz val="12"/>
        <color rgb="FFFF0000"/>
        <rFont val="Times New Roman"/>
        <family val="1"/>
        <charset val="1"/>
      </rPr>
      <t>OBLIGATORIO. Si no se marca ninguno serán de aplicación todos los de la ficha consensuada</t>
    </r>
  </si>
  <si>
    <t xml:space="preserve">01.01. Necesidad de apoyo a la renta de la agricultura española para acercar su rentabilidad a la de otros sectores económicos y con ello mejorar su viabilidad. (Apoyo renta) </t>
  </si>
  <si>
    <t xml:space="preserve">1. Necesidad de apoyo a la renta de la agricultura española para acercar su rentabilidad a la de otros sectores económicos y con ello mejorar su viabilidad. (Apoyo renta) </t>
  </si>
  <si>
    <t>01.02. Necesidad de tener en cuenta las diferencias existentes entre las dimensiones económicas de las distintas explotaciones en el diseño de las ayudas a la renta. (Diferencias de dimensión en renta)</t>
  </si>
  <si>
    <t>2. Necesidad de tener en cuenta las diferencias existentes entre las dimensiones económicas de las distintas explotaciones en el diseño de las ayudas a la renta. (Diferencias de dimensión en renta)</t>
  </si>
  <si>
    <t>01.03. Necesidad de tener en cuenta, en el diseño de ayuda a la renta, las diferencias existentes entre las distintas orientaciones (ratio de empleo/ha) de los diferentes territorios. (Diferencias de empleo/ha en renta)</t>
  </si>
  <si>
    <t>3. Necesidad de tener en cuenta, en el diseño de ayuda a la renta, las diferencias existentes entre las distintas orientaciones (ratio de empleo/ha) de los diferentes territorios. (Diferencias de empleo/ha en renta)</t>
  </si>
  <si>
    <t>01.04. Necesidad de tener en cuenta para la planificación de las ayudas al sector agrícola, los ingresos procedentes de la actividad agraria sobre el total de los ingresos percibidos. (Diferencias dependencia ingresos agrarios en renta)</t>
  </si>
  <si>
    <t>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</si>
  <si>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</si>
  <si>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</si>
  <si>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</si>
  <si>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</si>
  <si>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</si>
  <si>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</si>
  <si>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02.02. Mejorar la productividad de las explotaciones agrarias y su sostenibilidad, favoreciendo su transición a modelos productivos más sostenibles. (Productividad y sostenibilidad)</t>
  </si>
  <si>
    <t>2. Mejorar la productividad de las explotaciones agrarias y su sostenibilidad, favoreciendo su transición a modelos productivos más sostenibles. (Productividad y sostenibilidad)</t>
  </si>
  <si>
    <t xml:space="preserve">02.03. Favorecer la integración en entidades asociativas y la creación de economías de escala, aumentar la dimensión económica de las explotaciones y disminuir la atomización del sector productor . </t>
  </si>
  <si>
    <t xml:space="preserve">3. Favorecer la integración en entidades asociativas y la creación de economías de escala, aumentar la dimensión económica de las explotaciones y disminuir la atomización del sector productor . </t>
  </si>
  <si>
    <t>02.04. Favorecer la incorporación a la actividad agraria, en particular de jóvenes y mujeres (Favorecer incorporación)</t>
  </si>
  <si>
    <t>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</si>
  <si>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</si>
  <si>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</si>
  <si>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</si>
  <si>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</si>
  <si>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</si>
  <si>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</si>
  <si>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</si>
  <si>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</si>
  <si>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</si>
  <si>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</si>
  <si>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02.10. Apoyar a los sectores o modelos de producción de baja productividad, con dificultades manifiestas y cuya desaparición tendría malas consecuencias económicas, medioambientales o sociales. (Apoyo sectores en dificultades)</t>
  </si>
  <si>
    <t>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</si>
  <si>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</si>
  <si>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</si>
  <si>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</si>
  <si>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2. Fomento de las producciones de calidad diferenciada y ecológicas (Calidad diferenciada y ecológica)</t>
  </si>
  <si>
    <t>03.03. Fomento de los contratos por escrito entre los diferentes operadores de la cadena como un desarrollo de la Ley 12/2013. (Contratos y Ley 12/2013)</t>
  </si>
  <si>
    <t>3. Fomento de los contratos por escrito entre los diferentes operadores de la cadena como un desarrollo de la Ley 12/2013. (Contratos y Ley 12/2013)</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</si>
  <si>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</si>
  <si>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</si>
  <si>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</si>
  <si>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5. Desarrollo de canales de venta alternativos (Canales alternativos)</t>
  </si>
  <si>
    <t>03.06. Transparencia e interlocución entre los diferentes eslabones de la cadena (Transparencia en la cadena)</t>
  </si>
  <si>
    <t>6. Transparencia e interlocución entre los diferentes eslabones de la cadena (Transparencia en la cadena)</t>
  </si>
  <si>
    <t xml:space="preserve">03.07. Mejorar la renta de la agricultura española para acercar su rentabilidad a la de otros sectores económicos. </t>
  </si>
  <si>
    <t xml:space="preserve">7. Mejorar la renta de la agricultura española para acercar su rentabilidad a la de otros sectores económicos[1].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</si>
  <si>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</si>
  <si>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</si>
  <si>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04.01. Minimizar las emisiones de Gases de Efecto Invernadero (GEI), contribuyendo de manera efectiva al cumplimiento de los objetivos nacionales del PNIEC. (Minimizar emisiones GEI)</t>
  </si>
  <si>
    <t>1. Minimizar las emisiones de Gases de Efecto Invernadero (GEI), contribuyendo de manera efectiva al cumplimiento de los objetivos nacionales del PNIEC. (Minimizar emisiones GEI)</t>
  </si>
  <si>
    <t xml:space="preserve">04.02. Aumentar la capacidad de sumidero de carbono del suelo, cultivos leñosos y sistemas forestales, entre otros. (Aumentar captura carbono) </t>
  </si>
  <si>
    <t xml:space="preserve">2. Aumentar la capacidad de sumidero de carbono del suelo, cultivos leñosos y sistemas forestales, entre otros. (Aumentar captura carbono) </t>
  </si>
  <si>
    <t>04.03. Reducir la vulnerabilidad de los sistemas agrícolas, ganaderos y/o forestales a los impactos del cambio climático y a los eventos extremos fomentando su adaptación. (Reducir impacto CC)</t>
  </si>
  <si>
    <t>3. Reducir la vulnerabilidad de los sistemas agrícolas, ganaderos y/o forestales a los impactos del cambio climático y a los eventos extremos fomentando su adaptación. (Reducir impacto CC)</t>
  </si>
  <si>
    <t>04.04. Promover la diversificación de la producción y la inclusión de cultivos y razas con mayor potencial de adaptación al cambio climático por su menor vulnerabilidad en los escenarios futuros de cambio climático (Promover adaptación CC)</t>
  </si>
  <si>
    <t>4. Promover la diversificación de la producción y la inclusión de cultivos y razas con mayor potencial de adaptación al cambio climático por su menor vulnerabilidad en los escenarios futuros de cambio climático (Promover adaptación CC)</t>
  </si>
  <si>
    <t>04.05. Aumentar la autosuficiencia energética a través de las energías renovables, incluyendo la valorización  de residuos y materiales de origen agrícola, ganadero y forestal, de conformidad con lo establecido en el Ley 22/2011. (Aumentar energías renovables)</t>
  </si>
  <si>
    <t>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</si>
  <si>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</si>
  <si>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</si>
  <si>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</si>
  <si>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7. Generar y transferir conocimiento (I+D+i) para la implantación de sistemas agrícolas/ganaderos y/o forestales innovadores desde la doble perspectiva de mitigación y adaptación (I+D+i en mitigación y adaptación al CC)</t>
  </si>
  <si>
    <t>04.08. Promover prácticas agrícolas que contribuyan a la reducción y optimización del uso de insumos tales como fitosanitarios, fertilizantes, agua, energía, etc. (Reducción y optimización insumos)</t>
  </si>
  <si>
    <t>8. Promover prácticas agrícolas que contribuyan a la reducción y optimización del uso de insumos tales como fitosanitarios, fertilizantes, agua, energía, etc. (Reducción y optimización insumos)</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</si>
  <si>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</si>
  <si>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</si>
  <si>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</si>
  <si>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</si>
  <si>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</si>
  <si>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1. Gestión eficiente del recurso agua para mantener las masas de agua en buen estado, tanto a nivel cuantitativo como cualitativo. (Alcanzar el buen estado del agua)</t>
  </si>
  <si>
    <t>05.02. Mejorar la calidad del agua, reduciendo la contaminación procedente de fuentes agrarias (Reducción contaminación agraria del agua)</t>
  </si>
  <si>
    <t>2. Mejorar la calidad del agua, reduciendo la contaminación procedente de fuentes agrarias (Reducción contaminación agraria del agua)</t>
  </si>
  <si>
    <t>05.03. Conservación y gestión de terrenos forestales, incluyendo el aprovechamiento ganadero</t>
  </si>
  <si>
    <t>3. Conservación y gestión de terrenos forestales, incluyendo el aprovechamiento ganadero</t>
  </si>
  <si>
    <t>05.04. Reducir la erosión y desertificación en las zonas agrícolas y forestales.</t>
  </si>
  <si>
    <t>4. Reducir la erosión y desertificación en las zonas agrícolas y forestales.</t>
  </si>
  <si>
    <t>05.05. Mejorar la gestión y la conservación de la calidad de los suelos (calidad de los suelos)</t>
  </si>
  <si>
    <t>5. Mejorar la gestión y la conservación de la calidad de los suelos (calidad de los suelos)</t>
  </si>
  <si>
    <t>05.06. Proteger el suelo agrícola de mayor capacidad productiva frente a otros usos</t>
  </si>
  <si>
    <t>6. Proteger el suelo agrícola de mayor capacidad productiva frente a otros usos</t>
  </si>
  <si>
    <t xml:space="preserve">05.07. Reducir las emisiones de NH3 </t>
  </si>
  <si>
    <t xml:space="preserve">7. Reducir las emisiones de NH3 </t>
  </si>
  <si>
    <t>05.08. Reducir las emisiones de material particulado PM 2,5</t>
  </si>
  <si>
    <t>8. Reducir las emisiones de material particulado PM 2,5</t>
  </si>
  <si>
    <t>05.09. Prevenir la emisión de material particulado PM 2,5 proveniente de los incendios forestales (Prevención emisiones incendios)</t>
  </si>
  <si>
    <t>9. Prevenir la emisión de material particulado PM 2,5 proveniente de los incendios forestales (Prevención emisiones incendios)</t>
  </si>
  <si>
    <t>06.01. Mantener, recuperar y/o mejorar la biodiversidad agrícola, ganadera y forestal, así como asegurar el uso sostenible de dichos recursos genéticos. (Mantener biodiversidad agroforestal)</t>
  </si>
  <si>
    <t>1. Mantener, recuperar y/o mejorar la biodiversidad agrícola, ganadera y forestal, así como asegurar el uso sostenible de dichos recursos genéticos. (Mantener biodiversidad agroforestal)</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</si>
  <si>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</si>
  <si>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</si>
  <si>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</si>
  <si>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</si>
  <si>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</si>
  <si>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</si>
  <si>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</si>
  <si>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</si>
  <si>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</si>
  <si>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</si>
  <si>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</si>
  <si>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</si>
  <si>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</si>
  <si>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</si>
  <si>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</si>
  <si>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</si>
  <si>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</si>
  <si>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</si>
  <si>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</si>
  <si>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</si>
  <si>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07.01. Aumentar las ratios entre agricultores y agricultoras jóvenes frente a mayores que se dedican a la actividad agraria fomentando la incorporación de jóvenes. (Promover el relevo generacional)</t>
  </si>
  <si>
    <t>1. Aumentar las ratios entre agricultores y agricultoras jóvenes frente a mayores que se dedican a la actividad agraria fomentando la incorporación de jóvenes. (Promover el relevo generacional)</t>
  </si>
  <si>
    <t>07.02. Mejorar las explotaciones</t>
  </si>
  <si>
    <t xml:space="preserve">2. Mejorar las explotaciones[1] </t>
  </si>
  <si>
    <t>07.03. Facilitar el acceso a la tierra</t>
  </si>
  <si>
    <t>3. Facilitar el acceso a la tierra</t>
  </si>
  <si>
    <t xml:space="preserve">07.04. Facilitar el acceso al crédito y mejorar la fiscalidad </t>
  </si>
  <si>
    <t xml:space="preserve">4. Facilitar el acceso al crédito y mejorar la fiscalidad </t>
  </si>
  <si>
    <t xml:space="preserve">07.05. Mejorar la cualificación profesional </t>
  </si>
  <si>
    <t xml:space="preserve">5. Mejorar la cualificación profesional </t>
  </si>
  <si>
    <t>07.06. Potenciar el emprendimiento y atraer y retener el talento innovador en las zonas rurales. (Emprendimiento y talento)</t>
  </si>
  <si>
    <t>6. Potenciar el emprendimiento y atraer y retener el talento innovador en las zonas rurales. (Emprendimiento y talento)[2]</t>
  </si>
  <si>
    <t>07.07. Combatir el despoblamiento fomentando el relevo generacional en las zonas rurales clasificadas como en riesgo de despoblamiento. (Combatir el despoblamiento)</t>
  </si>
  <si>
    <t>7. Combatir el despoblamiento fomentando el relevo generacional en las zonas rurales clasificadas como en riesgo de despoblamiento. (Combatir el despoblamiento)[3]</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</si>
  <si>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</si>
  <si>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</si>
  <si>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</si>
  <si>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</si>
  <si>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</si>
  <si>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</si>
  <si>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</si>
  <si>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</si>
  <si>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</si>
  <si>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</si>
  <si>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</si>
  <si>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</si>
  <si>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</si>
  <si>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</si>
  <si>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</si>
  <si>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</si>
  <si>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</si>
  <si>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</si>
  <si>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</si>
  <si>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</si>
  <si>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</si>
  <si>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 xml:space="preserve">11. Mejorar la dimensión física y económica de las explotaciones de mujeres. (Explotaciones de mujeres) </t>
  </si>
  <si>
    <t>08.12. Mejorar las condiciones para la incorporación y permanencia en la actividad agraria de las mujeres (Incorporación y permanencia mujeres)</t>
  </si>
  <si>
    <t>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</si>
  <si>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</si>
  <si>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13. Fomentar la incorporación de las mujeres en órganos de decisión vinculados al sector agrario y del medio rural (Órganos decisión mujeres)</t>
  </si>
  <si>
    <t>09.01. Valorizar los productos y los sistemas de producción comunitarios, y fomentar los vínculos y la confianza entre los consumidores y el sector productor. (Valorizar y confianza)</t>
  </si>
  <si>
    <t>1. Valorizar los productos y los sistemas de producción comunitarios, y fomentar los vínculos y la confianza entre los consumidores y el sector productor. (Valorizar y confianza)</t>
  </si>
  <si>
    <t>09.02. Modificar los hábitos de consumo, alinearlos con las recomendaciones nutricionales y con los objetivos de sostenibilidad. (Hábitos de consumo alineados con recomendaciones nutricionales y sostenibilidad)</t>
  </si>
  <si>
    <t>2. Modificar los hábitos de consumo, alinearlos con las recomendaciones nutricionales y con los objetivos de sostenibilidad. (Hábitos de consumo alineados con recomendaciones nutricionales y sostenibilidad)</t>
  </si>
  <si>
    <t>09.03. Aumentar la transparencia en materia de información alimentaria y el conocimiento sobre los sistemas alimentarios europeos. (Transparencia en materia de información alimentaria)</t>
  </si>
  <si>
    <t>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</si>
  <si>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</si>
  <si>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</si>
  <si>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</si>
  <si>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</si>
  <si>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</si>
  <si>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</si>
  <si>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</si>
  <si>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7. Desarrollar medidas de apoyo a la mejora del bienestar y seguridad animal. (Bienestar y seguridad animal)</t>
  </si>
  <si>
    <t>09.08. Reducir el consumo de medicamentos antimicrobianos en la producción animal. (Reducir el consumo de antimicrobianos en la producción animal)</t>
  </si>
  <si>
    <t>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</si>
  <si>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</si>
  <si>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</si>
  <si>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</si>
  <si>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1. Potenciar la formación agraria y el intercambio de conocimiento en el sector productor (Formación agraria)</t>
  </si>
  <si>
    <t>0T.02. Impulsar el asesoramiento y la formación de asesores y su interacción (Asesoramiento y formación de asesores)</t>
  </si>
  <si>
    <t>2. Impulsar el asesoramiento y la formación de asesores y su interacción (Asesoramiento y formación de asesores)</t>
  </si>
  <si>
    <t>0T.03. Reforzar el ecosistema de innovación y seguimiento de las innovaciones desarrolladas (Ecosistema de innovación)</t>
  </si>
  <si>
    <t>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</si>
  <si>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</si>
  <si>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</si>
  <si>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</si>
  <si>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5. Fomentar el intercambio de conocimiento y experiencias entre distintos actores de los AKIS (Intercambio entre actores AKIS)</t>
  </si>
  <si>
    <t>0T.06. Reforzar y adaptar las estructuras de gobernanza en los AKIS (Gobernanza en los AKIS)</t>
  </si>
  <si>
    <t>6. Reforzar y adaptar las estructuras de gobernanza en los AKIS (Gobernanza en los AKIS)</t>
  </si>
  <si>
    <t>5.3.4. Indicador(es) de resultado</t>
  </si>
  <si>
    <r>
      <rPr>
        <sz val="12"/>
        <color rgb="FF000000"/>
        <rFont val="Times New Roman"/>
        <family val="1"/>
        <charset val="1"/>
      </rPr>
      <t xml:space="preserve">Selección entre los IR consensuados. Uno o más pueden ser seleccionados. </t>
    </r>
    <r>
      <rPr>
        <sz val="12"/>
        <color rgb="FFFF0000"/>
        <rFont val="Times New Roman"/>
        <family val="1"/>
        <charset val="1"/>
      </rPr>
      <t>OBLIGATORIO. Si no se marca ninguno serán de aplicación todos los de la ficha consensuada</t>
    </r>
  </si>
  <si>
    <r>
      <rPr>
        <sz val="12"/>
        <color rgb="FF000000"/>
        <rFont val="Times New Roman"/>
        <family val="1"/>
        <charset val="1"/>
      </rPr>
      <t>R.1</t>
    </r>
    <r>
      <rPr>
        <vertAlign val="superscript"/>
        <sz val="12"/>
        <color rgb="FF000000"/>
        <rFont val="Times New Roman"/>
        <family val="1"/>
        <charset val="1"/>
      </rPr>
      <t>ER</t>
    </r>
    <r>
      <rPr>
        <sz val="12"/>
        <color rgb="FF000000"/>
        <rFont val="Times New Roman"/>
        <family val="1"/>
        <charset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</si>
  <si>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</si>
  <si>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</si>
  <si>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</si>
  <si>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</si>
  <si>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r>
      <rPr>
        <sz val="12"/>
        <color rgb="FF000000"/>
        <rFont val="Times New Roman"/>
        <family val="1"/>
        <charset val="1"/>
      </rPr>
      <t>R.6</t>
    </r>
    <r>
      <rPr>
        <vertAlign val="superscript"/>
        <sz val="12"/>
        <color rgb="FF000000"/>
        <rFont val="Times New Roman"/>
        <family val="1"/>
        <charset val="1"/>
      </rPr>
      <t>ER</t>
    </r>
    <r>
      <rPr>
        <sz val="12"/>
        <color rgb="FF000000"/>
        <rFont val="Times New Roman"/>
        <family val="1"/>
        <charset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</si>
  <si>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rPr>
        <sz val="12"/>
        <color rgb="FF000000"/>
        <rFont val="Times New Roman"/>
        <family val="1"/>
        <charset val="1"/>
      </rPr>
      <t>R.7</t>
    </r>
    <r>
      <rPr>
        <vertAlign val="superscript"/>
        <sz val="12"/>
        <color rgb="FF000000"/>
        <rFont val="Times New Roman"/>
        <family val="1"/>
        <charset val="1"/>
      </rPr>
      <t>ER</t>
    </r>
    <r>
      <rPr>
        <sz val="12"/>
        <color rgb="FF000000"/>
        <rFont val="Times New Roman"/>
        <family val="1"/>
        <charset val="1"/>
      </rPr>
      <t xml:space="preserve"> Aumento de la ayuda a las explotaciones agrícolas situadas en zonas con necesidades específicas: porcentaje de ayuda adicional por hectárea en zonas con mayores necesidades (en comparación con la media)</t>
    </r>
  </si>
  <si>
    <t xml:space="preserve">R.8 Atención particular a las explotaciones agrícolas de sectores concretos: Porcentaje de explotaciones agrícolas que se benefician de la ayuda a la renta asociada para mejorar la competitividad, la sostenibilidad o la calidad </t>
  </si>
  <si>
    <r>
      <rPr>
        <sz val="12"/>
        <color rgb="FF000000"/>
        <rFont val="Times New Roman"/>
        <family val="1"/>
        <charset val="1"/>
      </rPr>
      <t>R.9</t>
    </r>
    <r>
      <rPr>
        <vertAlign val="superscript"/>
        <sz val="12"/>
        <color rgb="FF000000"/>
        <rFont val="Times New Roman"/>
        <family val="1"/>
        <charset val="1"/>
      </rPr>
      <t>ER</t>
    </r>
    <r>
      <rPr>
        <sz val="12"/>
        <color rgb="FF000000"/>
        <rFont val="Times New Roman"/>
        <family val="1"/>
        <charset val="1"/>
      </rPr>
      <t xml:space="preserve"> Modernización de las explotaciones agrícolas: porcentaje de explotaciones agrícolas que reciben ayudas a la inversión para la reestructuración y la modernización, también para mejorar la eficiencia de los recursos </t>
    </r>
  </si>
  <si>
    <r>
      <rPr>
        <sz val="12"/>
        <color rgb="FF000000"/>
        <rFont val="Times New Roman"/>
        <family val="1"/>
        <charset val="1"/>
      </rPr>
      <t>R.10</t>
    </r>
    <r>
      <rPr>
        <vertAlign val="superscript"/>
        <sz val="12"/>
        <color rgb="FF000000"/>
        <rFont val="Times New Roman"/>
        <family val="1"/>
        <charset val="1"/>
      </rPr>
      <t>ER</t>
    </r>
    <r>
      <rPr>
        <sz val="12"/>
        <color rgb="FF000000"/>
        <rFont val="Times New Roman"/>
        <family val="1"/>
        <charset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</si>
  <si>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</si>
  <si>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</si>
  <si>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r>
      <rPr>
        <sz val="12"/>
        <color rgb="FF000000"/>
        <rFont val="Times New Roman"/>
        <family val="1"/>
        <charset val="1"/>
      </rPr>
      <t>R.13</t>
    </r>
    <r>
      <rPr>
        <vertAlign val="superscript"/>
        <sz val="12"/>
        <color rgb="FF000000"/>
        <rFont val="Times New Roman"/>
        <family val="1"/>
        <charset val="1"/>
      </rPr>
      <t>ER</t>
    </r>
    <r>
      <rPr>
        <sz val="12"/>
        <color rgb="FF000000"/>
        <rFont val="Times New Roman"/>
        <family val="1"/>
        <charset val="1"/>
      </rPr>
      <t xml:space="preserve"> Reducción de las emisiones en el sector ganadero: porcentaje de unidades de ganado objeto de compromisos de ayudas para reducir las emisiones de gases de efecto invernadero y/o de amoniaco, incluida la gestión del estiércol </t>
    </r>
  </si>
  <si>
    <r>
      <rPr>
        <sz val="12"/>
        <color rgb="FF000000"/>
        <rFont val="Times New Roman"/>
        <family val="1"/>
        <charset val="1"/>
      </rPr>
      <t>R.14</t>
    </r>
    <r>
      <rPr>
        <vertAlign val="superscript"/>
        <sz val="12"/>
        <color rgb="FF000000"/>
        <rFont val="Times New Roman"/>
        <family val="1"/>
        <charset val="1"/>
      </rPr>
      <t>ER</t>
    </r>
    <r>
      <rPr>
        <sz val="12"/>
        <color rgb="FF000000"/>
        <rFont val="Times New Roman"/>
        <family val="1"/>
        <charset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</si>
  <si>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</si>
  <si>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</si>
  <si>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r>
      <rPr>
        <sz val="12"/>
        <color rgb="FF000000"/>
        <rFont val="Times New Roman"/>
        <family val="1"/>
        <charset val="1"/>
      </rPr>
      <t>R.17</t>
    </r>
    <r>
      <rPr>
        <vertAlign val="superscript"/>
        <sz val="12"/>
        <color rgb="FF000000"/>
        <rFont val="Times New Roman"/>
        <family val="1"/>
        <charset val="1"/>
      </rPr>
      <t>ER</t>
    </r>
    <r>
      <rPr>
        <sz val="12"/>
        <color rgb="FF000000"/>
        <rFont val="Times New Roman"/>
        <family val="1"/>
        <charset val="1"/>
      </rPr>
      <t xml:space="preserve"> Tierras forestadas: superficie subvencionada para forestación, agrosilvicultura y recuperación, con datos desglosados </t>
    </r>
  </si>
  <si>
    <t>R 18 Ayudas a la inversión destinadas al sector forestal: inversión total para mejorar el rendimiento del sector forestal</t>
  </si>
  <si>
    <r>
      <rPr>
        <sz val="12"/>
        <color rgb="FF000000"/>
        <rFont val="Times New Roman"/>
        <family val="1"/>
        <charset val="1"/>
      </rPr>
      <t>R.19</t>
    </r>
    <r>
      <rPr>
        <vertAlign val="superscript"/>
        <sz val="12"/>
        <color rgb="FF000000"/>
        <rFont val="Times New Roman"/>
        <family val="1"/>
        <charset val="1"/>
      </rPr>
      <t>ER</t>
    </r>
    <r>
      <rPr>
        <sz val="12"/>
        <color rgb="FF000000"/>
        <rFont val="Times New Roman"/>
        <family val="1"/>
        <charset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</si>
  <si>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rPr>
        <sz val="12"/>
        <color rgb="FF000000"/>
        <rFont val="Times New Roman"/>
        <family val="1"/>
        <charset val="1"/>
      </rPr>
      <t>R.20</t>
    </r>
    <r>
      <rPr>
        <vertAlign val="superscript"/>
        <sz val="12"/>
        <color rgb="FF000000"/>
        <rFont val="Times New Roman"/>
        <family val="1"/>
        <charset val="1"/>
      </rPr>
      <t>ER</t>
    </r>
    <r>
      <rPr>
        <sz val="12"/>
        <color rgb="FF000000"/>
        <rFont val="Times New Roman"/>
        <family val="1"/>
        <charset val="1"/>
      </rPr>
      <t xml:space="preserve"> Mejora de la calidad del aire: porcentaje de superficie agrícola utilizada (SAU) objeto de compromisos subvencionados para reducir las emisiones de amoniaco </t>
    </r>
  </si>
  <si>
    <r>
      <rPr>
        <sz val="12"/>
        <color rgb="FF000000"/>
        <rFont val="Times New Roman"/>
        <family val="1"/>
        <charset val="1"/>
      </rPr>
      <t>R.21</t>
    </r>
    <r>
      <rPr>
        <vertAlign val="superscript"/>
        <sz val="12"/>
        <color rgb="FF000000"/>
        <rFont val="Times New Roman"/>
        <family val="1"/>
        <charset val="1"/>
      </rPr>
      <t>ER</t>
    </r>
    <r>
      <rPr>
        <sz val="12"/>
        <color rgb="FF000000"/>
        <rFont val="Times New Roman"/>
        <family val="1"/>
        <charset val="1"/>
      </rPr>
      <t xml:space="preserve"> Protección de la calidad del agua: porcentaje de superficie agrícola utilizada (SAU) objeto de compromisos subvencionados relacionados con la calidad de las masas de agua </t>
    </r>
  </si>
  <si>
    <r>
      <rPr>
        <sz val="12"/>
        <color rgb="FF000000"/>
        <rFont val="Times New Roman"/>
        <family val="1"/>
        <charset val="1"/>
      </rPr>
      <t>R.22</t>
    </r>
    <r>
      <rPr>
        <vertAlign val="superscript"/>
        <sz val="12"/>
        <color rgb="FF000000"/>
        <rFont val="Times New Roman"/>
        <family val="1"/>
        <charset val="1"/>
      </rPr>
      <t>ER</t>
    </r>
    <r>
      <rPr>
        <sz val="12"/>
        <color rgb="FF000000"/>
        <rFont val="Times New Roman"/>
        <family val="1"/>
        <charset val="1"/>
      </rPr>
      <t xml:space="preserve"> Gestión sostenible de los nutrientes: porcentaje de superficie agrícola utilizada (SAU) objeto de compromisos subvencionados relacionados con la mejora de la gestión de los nutrientes</t>
    </r>
  </si>
  <si>
    <r>
      <rPr>
        <sz val="12"/>
        <color rgb="FF000000"/>
        <rFont val="Times New Roman"/>
        <family val="1"/>
        <charset val="1"/>
      </rPr>
      <t>R.23</t>
    </r>
    <r>
      <rPr>
        <vertAlign val="superscript"/>
        <sz val="12"/>
        <color rgb="FF000000"/>
        <rFont val="Times New Roman"/>
        <family val="1"/>
        <charset val="1"/>
      </rPr>
      <t>ER</t>
    </r>
    <r>
      <rPr>
        <sz val="12"/>
        <color rgb="FF000000"/>
        <rFont val="Times New Roman"/>
        <family val="1"/>
        <charset val="1"/>
      </rPr>
      <t xml:space="preserve"> Uso sostenible del agua: porcentaje de superficie agrícola utilizada (SAU) objeto de compromisos subvencionados para mejorar el balance hídrico </t>
    </r>
  </si>
  <si>
    <r>
      <rPr>
        <sz val="12"/>
        <color rgb="FF000000"/>
        <rFont val="Times New Roman"/>
        <family val="1"/>
        <charset val="1"/>
      </rPr>
      <t>R.24</t>
    </r>
    <r>
      <rPr>
        <vertAlign val="superscript"/>
        <sz val="12"/>
        <color rgb="FF000000"/>
        <rFont val="Times New Roman"/>
        <family val="1"/>
        <charset val="1"/>
      </rPr>
      <t>ER</t>
    </r>
    <r>
      <rPr>
        <sz val="12"/>
        <color rgb="FF000000"/>
        <rFont val="Times New Roman"/>
        <family val="1"/>
        <charset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</si>
  <si>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</si>
  <si>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</si>
  <si>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</si>
  <si>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</si>
  <si>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r>
      <rPr>
        <sz val="12"/>
        <color rgb="FF000000"/>
        <rFont val="Times New Roman"/>
        <family val="1"/>
        <charset val="1"/>
      </rPr>
      <t>R.29</t>
    </r>
    <r>
      <rPr>
        <vertAlign val="superscript"/>
        <sz val="12"/>
        <color rgb="FF000000"/>
        <rFont val="Times New Roman"/>
        <family val="1"/>
        <charset val="1"/>
      </rPr>
      <t>ER</t>
    </r>
    <r>
      <rPr>
        <sz val="12"/>
        <color rgb="FF000000"/>
        <rFont val="Times New Roman"/>
        <family val="1"/>
        <charset val="1"/>
      </rPr>
      <t xml:space="preserve"> Desarrollo de la agricultura ecológica: porcentaje de la superficie agrícola utilizada (SAU) subvencionada por la PAC destinada a la agricultura ecológica, con datos desglosados de mantenimiento y conversión </t>
    </r>
  </si>
  <si>
    <r>
      <rPr>
        <sz val="12"/>
        <color rgb="FF000000"/>
        <rFont val="Times New Roman"/>
        <family val="1"/>
        <charset val="1"/>
      </rPr>
      <t>R.30</t>
    </r>
    <r>
      <rPr>
        <vertAlign val="superscript"/>
        <sz val="12"/>
        <color rgb="FF000000"/>
        <rFont val="Times New Roman"/>
        <family val="1"/>
        <charset val="1"/>
      </rPr>
      <t>ER</t>
    </r>
    <r>
      <rPr>
        <sz val="12"/>
        <color rgb="FF000000"/>
        <rFont val="Times New Roman"/>
        <family val="1"/>
        <charset val="1"/>
      </rPr>
      <t xml:space="preserve"> Apoyo a la gestión forestal sostenible: porcentaje de tierra forestal objeto de compromisos para apoyar la protección de los bosques y la gestión de los servicios relacionados con los ecosistemas </t>
    </r>
  </si>
  <si>
    <r>
      <rPr>
        <sz val="12"/>
        <color rgb="FF000000"/>
        <rFont val="Times New Roman"/>
        <family val="1"/>
        <charset val="1"/>
      </rPr>
      <t>R.31</t>
    </r>
    <r>
      <rPr>
        <vertAlign val="superscript"/>
        <sz val="12"/>
        <color rgb="FF000000"/>
        <rFont val="Times New Roman"/>
        <family val="1"/>
        <charset val="1"/>
      </rPr>
      <t>ER</t>
    </r>
    <r>
      <rPr>
        <sz val="12"/>
        <color rgb="FF000000"/>
        <rFont val="Times New Roman"/>
        <family val="1"/>
        <charset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</si>
  <si>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t xml:space="preserve">R.32 Inversiones relacionadas con la biodiversidad: porcentaje de explotaciones que reciben ayudas a la inversión de la PAC en favor de la biodiversidad </t>
  </si>
  <si>
    <t xml:space="preserve">R.33 Mejora de la gestión de Natura 2000: porcentaje del total de la superficie de Natura 2000 objeto de compromisos subvencionados </t>
  </si>
  <si>
    <r>
      <rPr>
        <sz val="12"/>
        <color rgb="FF000000"/>
        <rFont val="Times New Roman"/>
        <family val="1"/>
        <charset val="1"/>
      </rPr>
      <t>R.34</t>
    </r>
    <r>
      <rPr>
        <vertAlign val="superscript"/>
        <sz val="12"/>
        <color rgb="FF000000"/>
        <rFont val="Times New Roman"/>
        <family val="1"/>
        <charset val="1"/>
      </rPr>
      <t>ER</t>
    </r>
    <r>
      <rPr>
        <sz val="12"/>
        <color rgb="FF000000"/>
        <rFont val="Times New Roman"/>
        <family val="1"/>
        <charset val="1"/>
      </rPr>
      <t xml:space="preserve"> Preservación de elementos del paisaje: porcentaje de superficie agrícola utilizada (SAU) objeto de compromisos subvencionados para la gestión de elementos del paisaje, incluidos los setos y los árboles </t>
    </r>
  </si>
  <si>
    <t xml:space="preserve">R.35 Preservación de las colmenas: porcentaje de colmenas subvencionadas por la PAC </t>
  </si>
  <si>
    <r>
      <rPr>
        <sz val="12"/>
        <color rgb="FF000000"/>
        <rFont val="Times New Roman"/>
        <family val="1"/>
        <charset val="1"/>
      </rPr>
      <t>R.36</t>
    </r>
    <r>
      <rPr>
        <vertAlign val="superscript"/>
        <sz val="12"/>
        <color rgb="FF000000"/>
        <rFont val="Times New Roman"/>
        <family val="1"/>
        <charset val="1"/>
      </rPr>
      <t>ER</t>
    </r>
    <r>
      <rPr>
        <sz val="12"/>
        <color rgb="FF000000"/>
        <rFont val="Times New Roman"/>
        <family val="1"/>
        <charset val="1"/>
      </rPr>
      <t xml:space="preserve"> Relevo generacional: número de jóvenes agricultores que se benefician de las ayudas de la PAC a la puesta en marcha de explotaciones agrícolas, con datos desglosados por género</t>
    </r>
  </si>
  <si>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</si>
  <si>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</si>
  <si>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</si>
  <si>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</si>
  <si>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r>
      <rPr>
        <sz val="12"/>
        <color rgb="FF000000"/>
        <rFont val="Times New Roman"/>
        <family val="1"/>
        <charset val="1"/>
      </rPr>
      <t>R.41</t>
    </r>
    <r>
      <rPr>
        <vertAlign val="superscript"/>
        <sz val="12"/>
        <color rgb="FF000000"/>
        <rFont val="Times New Roman"/>
        <family val="1"/>
        <charset val="1"/>
      </rPr>
      <t>ER</t>
    </r>
    <r>
      <rPr>
        <sz val="12"/>
        <color rgb="FF000000"/>
        <rFont val="Times New Roman"/>
        <family val="1"/>
        <charset val="1"/>
      </rPr>
      <t xml:space="preserve"> Conexión de la Europa rural: porcentaje de la población rural que se beneficia de un mejor acceso a los servicios y las infraestructuras gracias a las ayudas de la PAC </t>
    </r>
  </si>
  <si>
    <t>R.42 Promoción de la inclusión social: número de personas objeto de proyectos de inclusión social subvencionados</t>
  </si>
  <si>
    <r>
      <rPr>
        <sz val="12"/>
        <color rgb="FF000000"/>
        <rFont val="Times New Roman"/>
        <family val="1"/>
        <charset val="1"/>
      </rPr>
      <t>R.43</t>
    </r>
    <r>
      <rPr>
        <vertAlign val="superscript"/>
        <sz val="12"/>
        <color rgb="FF000000"/>
        <rFont val="Times New Roman"/>
        <family val="1"/>
        <charset val="1"/>
      </rPr>
      <t>ER</t>
    </r>
    <r>
      <rPr>
        <sz val="12"/>
        <color rgb="FF000000"/>
        <rFont val="Times New Roman"/>
        <family val="1"/>
        <charset val="1"/>
      </rPr>
      <t xml:space="preserve"> Limitación del uso de antimicrobianos: porcentaje de unidades de ganado objeto de acciones subvencionadas destinadas a limitar el uso de antimicrobianos (prevención/reducción) </t>
    </r>
  </si>
  <si>
    <r>
      <rPr>
        <sz val="12"/>
        <color rgb="FF000000"/>
        <rFont val="Times New Roman"/>
        <family val="1"/>
        <charset val="1"/>
      </rPr>
      <t>R.44</t>
    </r>
    <r>
      <rPr>
        <vertAlign val="superscript"/>
        <sz val="12"/>
        <color rgb="FF000000"/>
        <rFont val="Times New Roman"/>
        <family val="1"/>
        <charset val="1"/>
      </rPr>
      <t>ER</t>
    </r>
    <r>
      <rPr>
        <sz val="12"/>
        <color rgb="FF000000"/>
        <rFont val="Times New Roman"/>
        <family val="1"/>
        <charset val="1"/>
      </rPr>
      <t xml:space="preserve"> Mejora del bienestar animal: porcentaje de unidades de ganado objeto de acciones subvencionadas destinadas a mejorar el bienestar animal</t>
    </r>
  </si>
  <si>
    <t>5.3.5. Diseño específico, requisitos y condiciones de admisibilidad de la intervención</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</si>
  <si>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</si>
  <si>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Mínimo consensuado</t>
  </si>
  <si>
    <r>
      <rPr>
        <sz val="12"/>
        <color rgb="FF000000"/>
        <rFont val="Times New Roman"/>
        <family val="1"/>
        <charset val="1"/>
      </rPr>
      <t xml:space="preserve">[Si corresponde] Inserte la información regional adicional al mínimo consensuado. </t>
    </r>
    <r>
      <rPr>
        <sz val="12"/>
        <color rgb="FFFF0000"/>
        <rFont val="Times New Roman"/>
        <family val="1"/>
        <charset val="1"/>
      </rPr>
      <t>OBLIGATORIO</t>
    </r>
  </si>
  <si>
    <r>
      <rPr>
        <sz val="12"/>
        <color rgb="FFFF0000"/>
        <rFont val="Times New Roman"/>
        <family val="1"/>
        <charset val="1"/>
      </rPr>
      <t xml:space="preserve">Las inversiones físicas se deben realizar con el fin de mejorar el rendimiento económico y medioambiental de las explotaciones agrícolas y las empresas rurales, mejorar la eficiencia de la comercialización de
productos agrícolas y el sector de transformación, proporcionar la infraestructura necesaria para el desarrollo de la agricultura y silvicultura, y el apoyo a las inversiones no productivas necesarias para
alcanzar los objetivos medioambientales.
Con el fin de asignar los recursos disponibles de una manera eficiente y eficaz, es importante asegurar una adecuada focalización, priorizando los sectores y beneficiarios más necesitados.
El objetivo prioritario de esta intervención es que las empresas dedicadas o que pretendan dedicarse a la transformación y/o comercialización en los sectores agroalimentario y forestal, aumenten su competitividad
y su eficiencia; siendo la iniciativa privada la que debe liderar y promover las diferentes iniciativas y proyectos. De forma más concreta, se persiguen los siguientes objetivos:
- Desarrollo de una estructura moderna, integral y adecuada.
- Impulso del acceso y desarrollo de la Innovación y la aplicación de las Nuevas Tecnologías, en coordinación con otras actuaciones comunitarias y nacionales en materia de I+D.
- Adaptación de las producciones a las demandas del mercado.
- Avance hacia la mejora ambiental de la industria agroalimentaria y forestal.
Esta intervención podrá incluir las siguientes operaciones:
- Inversiones tangibles e intangibles dirigidas a ofrecer un valor añadido a los productos que mejoran sus posibilidades de comercialización.
- Inversiones tangibles e intangibles para la creación de nuevas empresas, ampliación de las existentes, o para contribuir a su permanencia con el consiguiente fomento del empleo, creación de puestos de trabajo de calidad en las zonas rurales o el mantenimiento del existente.
- Inversiones para el establecimiento de pequeñas instalaciones de transformación y comercialización en el contexto de cadenas de distribución cortas y de mercados locales.
- Inversiones para la elaboración de nuevos productos y la aplicación de nuevos procesos y tecnologías.
- Inversiones dirigidas a la elaboración de productos de calidad.
- Inversiones derivadas de la aplicación de mecanismos de mayor trazabilidad y seguridad alimentaria.
- Inversiones dirigidas al ahorro energético o utilización de energías renovables. Únicamente se subvencionarán inversiones que apliquen directamente la producción de energía a los procesos, no para inyectar energía en la red, aunque esto suponga una disminución en los costes de producción.
- Inversiones dirigidas al ahorro de agua, gestión de residuos, aprovechamiento de subproductos y utilización responsable de los recursos naturales.
- Inversiones en proyectos que introduzcan o refuercen el uso de herramienta o infraestructura TIC en el ámbito de esta intervención.
</t>
    </r>
    <r>
      <rPr>
        <sz val="12"/>
        <color rgb="FF3FAF46"/>
        <rFont val="Times New Roman"/>
        <family val="1"/>
        <charset val="1"/>
      </rPr>
      <t xml:space="preserve">- </t>
    </r>
    <r>
      <rPr>
        <sz val="11"/>
        <color rgb="FF3FAF46"/>
        <rFont val="Times New Roman"/>
        <family val="1"/>
      </rPr>
      <t xml:space="preserve"> Inversiones destinadas a la instalación de todo tipo de energías renovables exclusivamente para el consumo propio de la explotación, considerando la Directiva de energías renovables 2018/2001 y sus criterios de sostenibilidad. En caso de excederse del autoconsumo, serán de aplicación las disposiciones sobre ayudas estatales</t>
    </r>
    <r>
      <rPr>
        <sz val="11"/>
        <color rgb="FF00B050"/>
        <rFont val="Times New Roman"/>
        <family val="1"/>
      </rPr>
      <t xml:space="preserve">.
</t>
    </r>
    <r>
      <rPr>
        <sz val="12"/>
        <color rgb="FF00B050"/>
        <rFont val="Times New Roman"/>
        <family val="1"/>
        <charset val="1"/>
      </rPr>
      <t xml:space="preserve">
En el caso particular de esta operación, se podrán adoptar, entre otros, los siguientes criterios de selección a favor de los siguiente tipos de inversiones en transformación/comercialización y/o desarrollo de productos
agrícolas:
• Las inversiones respaldadas por Organizaciones de Productores, también las promovidas por Cooperativas y Sociedades Agrarias de Transformación (SAT), u otras sociedades participadas mayoritariamente por las anteriores, cuando el sector del que se trate no esté amparado por una Organización Común de Mercados (OCM) específica y/o una normativa básica a nivel nacional.
• Las inversiones promovidas por las entidades asociativas agrarias.
• Las inversiones que afecten a un mayor número de asociados.
• Las inversiones conducentes a la concentración de centros de elaboración y manipulación.
• Inversiones localizadas en islas no capitalinas (La Palma, La Gomera, El Hierro, Lanzarote y Fuerteventura).
• Inversiones que supongan un ahorro energético, la implantación de energías alternativas o inversiones realizadas por empresas que estén utilizando energías alternativas.
• Que supongan una reutilización de residuos y/o sus aguas residuales.
• Inversiones en empresas que utilicen materias primas producidas en la Comunidad Autónoma de Canarias.
Se podrán también establecer criterios en referencia tanto a las características del solicitante, como a las del proyecto.
</t>
    </r>
    <r>
      <rPr>
        <sz val="12"/>
        <color rgb="FFFF0000"/>
        <rFont val="Times New Roman"/>
        <family val="1"/>
        <charset val="1"/>
      </rPr>
      <t xml:space="preserve">
</t>
    </r>
    <r>
      <rPr>
        <sz val="12"/>
        <color rgb="FF00B050"/>
        <rFont val="Times New Roman"/>
        <family val="1"/>
        <charset val="1"/>
      </rPr>
      <t>En términos de complementariedad, y con relación a las intervenciones FEAGA para la regulación o apoyo de los mercados, en general se velará porque los beneficiarios sólo reciban la ayuda correspondiente a una operación bajo un único sistema. Para ello, se llevarán a cabo controles administrativos cruzados con las bases de datos y gestores. En este sentido, se respetarán las normas específicas recogidas en el Reglamento (UE) nº 2021/2117 que modifica los Reglamentos (UE) nº 1308/2013, por el que se crea la organización común de mercados de los productos agrarios, (UE) n.o 1151/2012, sobre los regímenes de calidad de los productos agrícolas y alimenticios, (UE) nº 251/2014, sobre la definición, descripción, presentación, etiquetado y protección de las indicaciones geográficas de los productos vitivinícolas aromatizados, y (UE) nº 228/2013, por el que se establecen medidas específicas en el sector agrícola en favor de las regiones ultraperiféricas de la Unión. Con relación al Programa Comunitario de Apoyo a las Producciones Agrarias de Canarias (POSEI), éste se limita a ayudas (por hectárea, tonelada o unidades) a la producción vegetal, a los productores de plátano, o a la producción animal. En el caso de las producciones vegetales, también se establecen ayudas a la comercialización exterior o a la transformación y embotellado de vinos con denominación de origen protegida (DOP) producidos en Canarias. Para evitar el solape de actuaciones, quedan excluidas del PE PAC las medidas contempladas en el POSEI.</t>
    </r>
  </si>
  <si>
    <t>Definir los beneficiarios admisibles y los condiciones de admisibilidad específicas cuando sea pertinente, en relación con el beneficiario y la superficie</t>
  </si>
  <si>
    <t>[Para inversiones en el sector forestal] Defina el tamaño de las explotaciones para las que la ayuda está condicionada a la presentación de la información pertinente de un plan de gestión forestal o instrumento equivalente</t>
  </si>
  <si>
    <t>Que sean personas físicas, jurídicas, titulares de empresas que realicen la transformación y/o comercialización de los productos incluidos en el Anexo I del Tratado, o del algodón
exceptuado los productos de la pesca y la acuicultura, que tengan actividad en el momento de la presentación de la solicitud o que la inicien con el proyecto presentado con la solicitud.</t>
  </si>
  <si>
    <r>
      <rPr>
        <i/>
        <sz val="12"/>
        <color rgb="FF000000"/>
        <rFont val="Times New Roman"/>
        <family val="1"/>
        <charset val="1"/>
      </rPr>
      <t xml:space="preserve">Definir el tipo de ayuda (no SIGC) o compromisos admisibles (SIGC) y otras obligaciones. </t>
    </r>
    <r>
      <rPr>
        <sz val="12"/>
        <color rgb="FFFF0000"/>
        <rFont val="Times New Roman"/>
        <family val="1"/>
        <charset val="1"/>
      </rPr>
      <t>OBLIGATORIO</t>
    </r>
  </si>
  <si>
    <t>Condiciones de admisibilidad relacionadas con las regiones, para cada región en cuestión, cuando proceda</t>
  </si>
  <si>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</si>
  <si>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 xml:space="preserve">[Si corresponde] Inserte la información regional adicional al mínimo consensuado. </t>
  </si>
  <si>
    <t>La ayuda en virtud de esta medida abarcará inversiones materiales o inmateriales en comercialización o desarrollo de los productos agrícolas contemplados en el anexo I del TFUE o del algodón, exceptuados los productos de la pesca. El resultado del proceso de producción podrá ser un producto no contemplado en el anexo I del TFUE.
El beneficiario deberá ser titular del terreno o inmueble donde se realizarán las inversiones para las que se solicita subvención.
Esta medida incluirá actuaciones que en el ámbito de la transformación y de la comercialización de productos agrarios, priorizando los de origen local, tiendan a mejorar el rendimiento y/o desarrollo
económico, fomenten los productos de calidad, favorezcan la innovación y/o respeten el medio ambiente, la seguridad laboral y/o la higiene y/o bienestar animal y/o mejoren los ratios de sostenibilidad social, económica y/o ambiental.
Con carácter general sólo podrán optar a la ayuda aquellas inversiones que cumplan los siguientes requisitos:
- No estén dirigidas al comercio minorista en destino, salvo que la comercialización la realicen las organizaciones de productores o sus entidades vinculadas, de los productos de sus propios asociados o de otros productores no asociados.
- Respondan a una necesidad estructural o territorial según el análisis DAFO del Plan.
Deberán respetarse las normas específicas que, en su caso, existan para un sector determinado.
En el sector de frutas y hortalizas, sólo se subvencionarán las inversiones promovidas por entidades que tengan el reconocimiento como Organizaciones de Productores de Frutas y Hortalizas (OPFH).
En el sector del plátano, sólo se subvencionarán las que tengan el reconocimiento como Organizaciones de Productores de Plátano (OPP), o miembro integrado en ellas, o sociedades participadas por ellas.
Con excepción de los costes generales previstos en el Reglamento 2021/2115, artículo 73, apartado 3, en relación con las operaciones de inversión efectuadas en el marco de medidas incluidas en el ámbito de aplicación del artículo 42 del TFUE, únicamente se considerarán subvencionables los gastos efectuados después de haberse presentado la correspondiente solicitud a la autoridad competente.
Los Instrumentos Financieros tendrán las mismas condiciones de admisibilidad que las subvenciones.</t>
  </si>
  <si>
    <t>[Aplicable sólo si la intervención se selecciona como nacional con elementos regionales]</t>
  </si>
  <si>
    <r>
      <rPr>
        <b/>
        <sz val="12"/>
        <color rgb="FF000000"/>
        <rFont val="Times New Roman"/>
        <family val="1"/>
        <charset val="1"/>
      </rPr>
      <t xml:space="preserve">Sólo si se selecciona O14 (art.70). </t>
    </r>
    <r>
      <rPr>
        <sz val="12"/>
        <color rgb="FFFF0000"/>
        <rFont val="Times New Roman"/>
        <family val="1"/>
        <charset val="1"/>
      </rPr>
      <t>OBLIGATORIO</t>
    </r>
  </si>
  <si>
    <t>Marque con una x</t>
  </si>
  <si>
    <t>¿Qué superficie es admisible?</t>
  </si>
  <si>
    <t xml:space="preserve">Superficie agrícola definida para el plan de la PAC </t>
  </si>
  <si>
    <t xml:space="preserve">Tierras agrarias, incluyendo la superficie agrícola y otra mas amplia que la agrícola (si se marca una casilla para describir) </t>
  </si>
  <si>
    <r>
      <rPr>
        <sz val="12"/>
        <color rgb="FF000000"/>
        <rFont val="Times New Roman"/>
        <family val="1"/>
        <charset val="1"/>
      </rPr>
      <t xml:space="preserve">Tierras no agrícolas – si se selecciona explicar. </t>
    </r>
    <r>
      <rPr>
        <sz val="12"/>
        <color rgb="FFFF0000"/>
        <rFont val="Times New Roman"/>
        <family val="1"/>
        <charset val="1"/>
      </rPr>
      <t>EXPLICACIÓN</t>
    </r>
    <r>
      <rPr>
        <sz val="12"/>
        <color rgb="FF000000"/>
        <rFont val="Times New Roman"/>
        <family val="1"/>
        <charset val="1"/>
      </rPr>
      <t xml:space="preserve"> </t>
    </r>
    <r>
      <rPr>
        <sz val="12"/>
        <color rgb="FFFF0000"/>
        <rFont val="Times New Roman"/>
        <family val="1"/>
        <charset val="1"/>
      </rPr>
      <t>OBLIGATORIA</t>
    </r>
  </si>
  <si>
    <r>
      <rPr>
        <b/>
        <sz val="12"/>
        <color rgb="FF000000"/>
        <rFont val="Times New Roman"/>
        <family val="1"/>
        <charset val="1"/>
      </rPr>
      <t xml:space="preserve">Sólo si se selecciona O12 (art 71) </t>
    </r>
    <r>
      <rPr>
        <sz val="12"/>
        <color rgb="FFFF0000"/>
        <rFont val="Times New Roman"/>
        <family val="1"/>
        <charset val="1"/>
      </rPr>
      <t>OBLIGATORIO</t>
    </r>
  </si>
  <si>
    <t>Marque con x</t>
  </si>
  <si>
    <t>Casilla de texto para los links correspondientes</t>
  </si>
  <si>
    <t xml:space="preserve">¿Qué superficie es admisible? </t>
  </si>
  <si>
    <r>
      <rPr>
        <b/>
        <sz val="12"/>
        <color rgb="FF000000"/>
        <rFont val="Times New Roman"/>
        <family val="1"/>
        <charset val="1"/>
      </rPr>
      <t xml:space="preserve">Zonas de montaña </t>
    </r>
    <r>
      <rPr>
        <sz val="12"/>
        <color rgb="FF000000"/>
        <rFont val="Times New Roman"/>
        <family val="1"/>
        <charset val="1"/>
      </rPr>
      <t>(de conformidad con el Artículo 32 (</t>
    </r>
    <r>
      <rPr>
        <b/>
        <sz val="12"/>
        <color rgb="FF000000"/>
        <rFont val="Times New Roman"/>
        <family val="1"/>
        <charset val="1"/>
      </rPr>
      <t>1)(a)</t>
    </r>
    <r>
      <rPr>
        <sz val="12"/>
        <color rgb="FF000000"/>
        <rFont val="Times New Roman"/>
        <family val="1"/>
        <charset val="1"/>
      </rPr>
      <t xml:space="preserve">, </t>
    </r>
    <r>
      <rPr>
        <b/>
        <sz val="12"/>
        <color rgb="FF000000"/>
        <rFont val="Times New Roman"/>
        <family val="1"/>
        <charset val="1"/>
      </rPr>
      <t xml:space="preserve">del Reglamento (EU) </t>
    </r>
    <r>
      <rPr>
        <sz val="12"/>
        <color rgb="FF000000"/>
        <rFont val="Times New Roman"/>
        <family val="1"/>
        <charset val="1"/>
      </rPr>
      <t>Nº 1305/2013) Vínculos a la lista de unidades administrativas  locales designadas y a un mapa de ZLN</t>
    </r>
  </si>
  <si>
    <r>
      <rPr>
        <sz val="12"/>
        <color rgb="FF000000"/>
        <rFont val="Times New Roman"/>
        <family val="1"/>
        <charset val="1"/>
      </rPr>
      <t>Zonas con limitaciones naturales,</t>
    </r>
    <r>
      <rPr>
        <b/>
        <sz val="12"/>
        <color rgb="FF000000"/>
        <rFont val="Times New Roman"/>
        <family val="1"/>
        <charset val="1"/>
      </rPr>
      <t xml:space="preserve"> distintas de las montañas</t>
    </r>
    <r>
      <rPr>
        <sz val="12"/>
        <color rgb="FF000000"/>
        <rFont val="Times New Roman"/>
        <family val="1"/>
        <charset val="1"/>
      </rPr>
      <t>[de conformidad con el artículo 32, (</t>
    </r>
    <r>
      <rPr>
        <b/>
        <sz val="12"/>
        <color rgb="FF000000"/>
        <rFont val="Times New Roman"/>
        <family val="1"/>
        <charset val="1"/>
      </rPr>
      <t>1) (b),</t>
    </r>
    <r>
      <rPr>
        <sz val="12"/>
        <color rgb="FF000000"/>
        <rFont val="Times New Roman"/>
        <family val="1"/>
        <charset val="1"/>
      </rPr>
      <t xml:space="preserve"> del Reglamento (UE) n.º 1305/2013]</t>
    </r>
  </si>
  <si>
    <r>
      <rPr>
        <b/>
        <sz val="12"/>
        <color rgb="FF000000"/>
        <rFont val="Times New Roman"/>
        <family val="1"/>
        <charset val="1"/>
      </rPr>
      <t xml:space="preserve">Otras zonas con limitaciones específicas </t>
    </r>
    <r>
      <rPr>
        <sz val="12"/>
        <color rgb="FF000000"/>
        <rFont val="Times New Roman"/>
        <family val="1"/>
        <charset val="1"/>
      </rPr>
      <t>[de conformidad con el artículo 32, (</t>
    </r>
    <r>
      <rPr>
        <b/>
        <sz val="12"/>
        <color rgb="FF000000"/>
        <rFont val="Times New Roman"/>
        <family val="1"/>
        <charset val="1"/>
      </rPr>
      <t>1) (c),</t>
    </r>
    <r>
      <rPr>
        <sz val="12"/>
        <color rgb="FF000000"/>
        <rFont val="Times New Roman"/>
        <family val="1"/>
        <charset val="1"/>
      </rPr>
      <t xml:space="preserve"> del Reglamento (UE) n.º 1305/2013] </t>
    </r>
  </si>
  <si>
    <r>
      <rPr>
        <b/>
        <sz val="12"/>
        <color rgb="FF000000"/>
        <rFont val="Times New Roman"/>
        <family val="1"/>
        <charset val="1"/>
      </rPr>
      <t>Todas las superficies</t>
    </r>
    <r>
      <rPr>
        <sz val="12"/>
        <color rgb="FF000000"/>
        <rFont val="Times New Roman"/>
        <family val="1"/>
        <charset val="1"/>
      </rPr>
      <t xml:space="preserve"> con limitaciones naturales u otras limitaciones específicas </t>
    </r>
  </si>
  <si>
    <t>Otros</t>
  </si>
  <si>
    <r>
      <rPr>
        <b/>
        <sz val="12"/>
        <color rgb="FF000000"/>
        <rFont val="Times New Roman"/>
        <family val="1"/>
        <charset val="1"/>
      </rPr>
      <t xml:space="preserve">Sólo si se selecciona O13 (art. 72)  </t>
    </r>
    <r>
      <rPr>
        <sz val="12"/>
        <color rgb="FFFF0000"/>
        <rFont val="Times New Roman"/>
        <family val="1"/>
        <charset val="1"/>
      </rPr>
      <t>OBLIGATORIO</t>
    </r>
  </si>
  <si>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</si>
  <si>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</si>
  <si>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</si>
  <si>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</si>
  <si>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r>
      <rPr>
        <b/>
        <sz val="12"/>
        <color rgb="FF000000"/>
        <rFont val="Times New Roman"/>
        <family val="1"/>
        <charset val="1"/>
      </rP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charset val="1"/>
      </rPr>
      <t>OBLIGATORIO</t>
    </r>
    <r>
      <rPr>
        <b/>
        <sz val="12"/>
        <color rgb="FF000000"/>
        <rFont val="Times New Roman"/>
        <family val="1"/>
        <charset val="1"/>
      </rPr>
      <t xml:space="preserve"> </t>
    </r>
    <r>
      <rPr>
        <b/>
        <sz val="12"/>
        <color rgb="FFFF0000"/>
        <rFont val="Times New Roman"/>
        <family val="1"/>
        <charset val="1"/>
      </rPr>
      <t>Marcar las que son de aplicación a nivel regional</t>
    </r>
  </si>
  <si>
    <t>[sólo es pertinente para los I.O. en virtud del Art 70 y 72 ]</t>
  </si>
  <si>
    <t>Seleccione los BCAM pertinentes</t>
  </si>
  <si>
    <t>BCAM 1</t>
  </si>
  <si>
    <t>BCAM 6</t>
  </si>
  <si>
    <t>BCAM2</t>
  </si>
  <si>
    <t>BCAM 7</t>
  </si>
  <si>
    <t>BCAM 3</t>
  </si>
  <si>
    <t>BCAM 8</t>
  </si>
  <si>
    <t>BCAM 4</t>
  </si>
  <si>
    <t>BCAM 9</t>
  </si>
  <si>
    <t>BCAM 5</t>
  </si>
  <si>
    <t>BCAM 10</t>
  </si>
  <si>
    <t>Seleccione los RLG pertinentes</t>
  </si>
  <si>
    <t>RLG 1</t>
  </si>
  <si>
    <t>RLG 12</t>
  </si>
  <si>
    <t>RLG 2</t>
  </si>
  <si>
    <t>RLG 13</t>
  </si>
  <si>
    <t>RLG 3</t>
  </si>
  <si>
    <t>RLG 14</t>
  </si>
  <si>
    <t>RLG 4</t>
  </si>
  <si>
    <t>RLG 15</t>
  </si>
  <si>
    <t>RLG 5</t>
  </si>
  <si>
    <t>RLG 16</t>
  </si>
  <si>
    <t>RLG 6</t>
  </si>
  <si>
    <t xml:space="preserve">Lista de normas nacionales obligatorias pertinentes </t>
  </si>
  <si>
    <t xml:space="preserve">Vínculo entre la BCAM, RLG y las normas nacionales con la intervención </t>
  </si>
  <si>
    <t>Explique cómo la intervención va más allá de la línea de base, los vínculos con la RLG, normas nacionales y la posibilidad de eco-esquemas</t>
  </si>
  <si>
    <r>
      <rPr>
        <b/>
        <sz val="12"/>
        <color rgb="FF000000"/>
        <rFont val="Times New Roman"/>
        <family val="1"/>
        <charset val="1"/>
      </rPr>
      <t xml:space="preserve">5.3.7 Forma y porcentaje de ayuda/primas/métodos de cálculo </t>
    </r>
    <r>
      <rPr>
        <b/>
        <i/>
        <sz val="12"/>
        <color rgb="FF000000"/>
        <rFont val="Times New Roman"/>
        <family val="1"/>
        <charset val="1"/>
      </rPr>
      <t>[en relación con el apoyo previsto a los beneficiarios</t>
    </r>
    <r>
      <rPr>
        <b/>
        <sz val="12"/>
        <color rgb="FF000000"/>
        <rFont val="Times New Roman"/>
        <family val="1"/>
        <charset val="1"/>
      </rPr>
      <t xml:space="preserve">] </t>
    </r>
    <r>
      <rPr>
        <b/>
        <sz val="12"/>
        <color rgb="FFFF0000"/>
        <rFont val="Times New Roman"/>
        <family val="1"/>
        <charset val="1"/>
      </rPr>
      <t>OBLIGATORIO</t>
    </r>
  </si>
  <si>
    <r>
      <rPr>
        <b/>
        <sz val="12"/>
        <color rgb="FF000000"/>
        <rFont val="Times New Roman"/>
        <family val="1"/>
        <charset val="1"/>
      </rPr>
      <t>SIGC</t>
    </r>
    <r>
      <rPr>
        <sz val="12"/>
        <color rgb="FF000000"/>
        <rFont val="Times New Roman"/>
        <family val="1"/>
        <charset val="1"/>
      </rPr>
      <t xml:space="preserve"> [Art. 71 y 72 por defecto y por elección para el Art.70]</t>
    </r>
  </si>
  <si>
    <r>
      <rPr>
        <b/>
        <sz val="12"/>
        <color rgb="FF000000"/>
        <rFont val="Times New Roman"/>
        <family val="1"/>
        <charset val="1"/>
      </rPr>
      <t xml:space="preserve">Forma de ayuda
</t>
    </r>
    <r>
      <rPr>
        <b/>
        <sz val="12"/>
        <color rgb="FFFF0000"/>
        <rFont val="Times New Roman"/>
        <family val="1"/>
        <charset val="1"/>
      </rPr>
      <t>OBLIGATORIO</t>
    </r>
  </si>
  <si>
    <t xml:space="preserve">Forma de la ayuda </t>
  </si>
  <si>
    <t>Marque con una X</t>
  </si>
  <si>
    <t>No aplicable</t>
  </si>
  <si>
    <t>Subvención</t>
  </si>
  <si>
    <t>Instrumento financiero</t>
  </si>
  <si>
    <r>
      <rPr>
        <b/>
        <sz val="12"/>
        <color rgb="FF000000"/>
        <rFont val="Times New Roman"/>
        <family val="1"/>
        <charset val="1"/>
      </rPr>
      <t xml:space="preserve">Tipo de pago </t>
    </r>
    <r>
      <rPr>
        <b/>
        <i/>
        <sz val="12"/>
        <color rgb="FF000000"/>
        <rFont val="Times New Roman"/>
        <family val="1"/>
        <charset val="1"/>
      </rPr>
      <t xml:space="preserve">(más de una opción es posible. Selección </t>
    </r>
    <r>
      <rPr>
        <b/>
        <i/>
        <sz val="12"/>
        <color rgb="FFFF0000"/>
        <rFont val="Times New Roman"/>
        <family val="1"/>
        <charset val="1"/>
      </rPr>
      <t>OBLIGATORIA)</t>
    </r>
  </si>
  <si>
    <t>Si se selecciona subvención</t>
  </si>
  <si>
    <t>Tipo de pago</t>
  </si>
  <si>
    <t>a) Reembolso de los costes subvencionables actualmente soportados por un beneficiario</t>
  </si>
  <si>
    <t>Coste unitario basado en costes adicionales y pérdida de ingresos</t>
  </si>
  <si>
    <t>b) Costes unitarios</t>
  </si>
  <si>
    <t>Costes de transacción incluidos [solo se puede seleccionar si se selecciona también, al menos, una de las otras opciones]</t>
  </si>
  <si>
    <t>c) Cantidades a tanto alzado</t>
  </si>
  <si>
    <t>Pago único</t>
  </si>
  <si>
    <t>d) Financiación a tipo fijo</t>
  </si>
  <si>
    <t>Cantidades a tanto alzado</t>
  </si>
  <si>
    <t xml:space="preserve">Si se selecciona b/c o d/: </t>
  </si>
  <si>
    <t>¿Cuál es la base para su justificación? (Opcional)</t>
  </si>
  <si>
    <r>
      <rPr>
        <b/>
        <sz val="12"/>
        <color rgb="FF000000"/>
        <rFont val="Times New Roman"/>
        <family val="1"/>
        <charset val="1"/>
      </rPr>
      <t xml:space="preserve">Intensidad de ayuda a nivel de  beneficiario 
</t>
    </r>
    <r>
      <rPr>
        <b/>
        <sz val="12"/>
        <color rgb="FFFF0000"/>
        <rFont val="Times New Roman"/>
        <family val="1"/>
        <charset val="1"/>
      </rPr>
      <t>OBLIGATORIO</t>
    </r>
  </si>
  <si>
    <t>Porcentajes y posibles niveles de ayuda</t>
  </si>
  <si>
    <t>Cantidad (es) de ayuda y explicación relevante- INTENSIDAD DE AYUDA</t>
  </si>
  <si>
    <t>La cuantía de las subvenciones será del 45% de la inversión aprobada por
el órgano instructor.</t>
  </si>
  <si>
    <r>
      <rPr>
        <b/>
        <sz val="12"/>
        <color rgb="FF000000"/>
        <rFont val="Times New Roman"/>
        <family val="1"/>
        <charset val="1"/>
      </rPr>
      <t xml:space="preserve">[solo para DR SIGC]
Método de cálculo 
</t>
    </r>
    <r>
      <rPr>
        <b/>
        <sz val="12"/>
        <color rgb="FFFF0000"/>
        <rFont val="Times New Roman"/>
        <family val="1"/>
        <charset val="1"/>
      </rPr>
      <t>OBLIGATORIO</t>
    </r>
  </si>
  <si>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</si>
  <si>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t>Explicaciones adicionales</t>
  </si>
  <si>
    <t xml:space="preserve">5.3.8 Información relativa a la evaluación de las ayudas estatales </t>
  </si>
  <si>
    <r>
      <rPr>
        <sz val="12"/>
        <color rgb="FF000000"/>
        <rFont val="Times New Roman"/>
        <family val="1"/>
        <charset val="1"/>
      </rPr>
      <t xml:space="preserve">La intervención queda fuera del ámbito de aplicación del artículo 42 del TFUE y está sujeta a la evaluación de las ayudas estatales: </t>
    </r>
    <r>
      <rPr>
        <sz val="12"/>
        <color rgb="FFFF0000"/>
        <rFont val="Times New Roman"/>
        <family val="1"/>
        <charset val="1"/>
      </rPr>
      <t>OBLIGATORIO</t>
    </r>
  </si>
  <si>
    <t xml:space="preserve">Mixta – las actividades beneficiarias pueden estar dentro o fuera del ámbito de aplicación del artículo 42 del TFUE </t>
  </si>
  <si>
    <t>[En caso de “Si” o “Mixta”]</t>
  </si>
  <si>
    <r>
      <rPr>
        <sz val="12"/>
        <color rgb="FF000000"/>
        <rFont val="Times New Roman"/>
        <family val="1"/>
        <charset val="1"/>
      </rPr>
      <t xml:space="preserve">Explicación de las actividades de apoyo que quedan fuera del ámbito de aplicación del artículo 42 del TFUE </t>
    </r>
    <r>
      <rPr>
        <sz val="12"/>
        <color rgb="FFFF0000"/>
        <rFont val="Times New Roman"/>
        <family val="1"/>
        <charset val="1"/>
      </rPr>
      <t>OBLIGATORIO</t>
    </r>
  </si>
  <si>
    <t>Actividades y operaciones forestales o fuera del sector agrario cuyo producto final es un producto fuera del alcance del art. 42 del TFUE.</t>
  </si>
  <si>
    <r>
      <rPr>
        <sz val="12"/>
        <color rgb="FF000000"/>
        <rFont val="Times New Roman"/>
        <family val="1"/>
        <charset val="1"/>
      </rPr>
      <t xml:space="preserve">Tipo de instrumento de ayuda estatal que se utilizará para la liquidación (más de una opción es posible) </t>
    </r>
    <r>
      <rPr>
        <sz val="12"/>
        <color rgb="FFFF0000"/>
        <rFont val="Times New Roman"/>
        <family val="1"/>
        <charset val="1"/>
      </rPr>
      <t>OBLIGATORIO</t>
    </r>
  </si>
  <si>
    <t>Notificación (Directrices)</t>
  </si>
  <si>
    <t>RGEC</t>
  </si>
  <si>
    <t>ABER</t>
  </si>
  <si>
    <t>de minimis</t>
  </si>
  <si>
    <t>En caso de “Notificación”: Numero de SA, si se aplica</t>
  </si>
  <si>
    <t xml:space="preserve">5.3.9. Preguntas/información adicional específicas para el Tipo de Intervención </t>
  </si>
  <si>
    <r>
      <rPr>
        <b/>
        <sz val="12"/>
        <color rgb="FF000000"/>
        <rFont val="Times New Roman"/>
        <family val="1"/>
        <charset val="1"/>
      </rPr>
      <t xml:space="preserve">Si se selecciona algún I.O para el Art. 70 </t>
    </r>
    <r>
      <rPr>
        <b/>
        <sz val="12"/>
        <color rgb="FFFF0000"/>
        <rFont val="Times New Roman"/>
        <family val="1"/>
        <charset val="1"/>
      </rPr>
      <t>OBLIGATORIO</t>
    </r>
  </si>
  <si>
    <t>¿Cuáles son los modelos de compromisos en la intervención?</t>
  </si>
  <si>
    <t xml:space="preserve">Basado en resultados (con posibilidad de elegir) </t>
  </si>
  <si>
    <t xml:space="preserve">Basado en la gestión (con posibilidad de elegir) </t>
  </si>
  <si>
    <t>Híbrido (basado en la gestión y en resultados)</t>
  </si>
  <si>
    <t>Explique las obligaciones / posibilidades de los beneficiarios en relación con los compromisos establecidos en la intervención (implementación de conjuntos de compromisos, elegir…)</t>
  </si>
  <si>
    <t>¿Cuál es la duración de los contratos?</t>
  </si>
  <si>
    <t xml:space="preserve">Si se seleccionan "Inversiones de Desarrollo Rural" como tipo de intervención </t>
  </si>
  <si>
    <t>¿Qué no es admisible para la ayuda?</t>
  </si>
  <si>
    <t>Compra de tierras.
Mano de obra propia.
Equipos de segunda mano.</t>
  </si>
  <si>
    <t>¿La inversión contiene regadíos?</t>
  </si>
  <si>
    <t>[En caso de “Si”]</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</si>
  <si>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</si>
  <si>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</si>
  <si>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r>
      <rPr>
        <b/>
        <sz val="12"/>
        <color rgb="FF000000"/>
        <rFont val="Times New Roman"/>
        <family val="1"/>
        <charset val="1"/>
      </rPr>
      <t xml:space="preserve">Si se seleciona el art. 77 y el I.O 31 </t>
    </r>
    <r>
      <rPr>
        <b/>
        <sz val="12"/>
        <color rgb="FFFF0000"/>
        <rFont val="Times New Roman"/>
        <family val="1"/>
        <charset val="1"/>
      </rPr>
      <t>OBLIGATORIO</t>
    </r>
  </si>
  <si>
    <r>
      <rPr>
        <sz val="12"/>
        <color rgb="FF000000"/>
        <rFont val="Times New Roman"/>
        <family val="1"/>
        <charset val="1"/>
      </rPr>
      <t xml:space="preserve">¿Cuál es el valor añadido del método LEADER?  
</t>
    </r>
    <r>
      <rPr>
        <i/>
        <sz val="12"/>
        <color rgb="FF000000"/>
        <rFont val="Times New Roman"/>
        <family val="1"/>
        <charset val="1"/>
      </rPr>
      <t>Explicar en términos de: mejora del capital social; mejora de la gobernanza local y mejora de la calidad de los proyectos en comparación con los sistemas de gestión clásicos</t>
    </r>
  </si>
  <si>
    <t>Describir cómo se garantizarán los requisitos y principios básicos relacionados con el enfoque LEADER a través del método de aplicación.</t>
  </si>
  <si>
    <t xml:space="preserve">¿Está previsto el multifondo? </t>
  </si>
  <si>
    <t xml:space="preserve">Si </t>
  </si>
  <si>
    <t xml:space="preserve">No </t>
  </si>
  <si>
    <t xml:space="preserve">En caso afirmativo, indique qué fondos se utilizarán y cómo se va a organizar la coordinación </t>
  </si>
  <si>
    <t>¿Se aplicaría la opción de fondo principal?</t>
  </si>
  <si>
    <t>Si. En caso afirmativo, ¿qué fondo principal se usará?</t>
  </si>
  <si>
    <t>Para cualquier otra intervención</t>
  </si>
  <si>
    <t>5.3.10. Cumplimiento de las normas de la OMC</t>
  </si>
  <si>
    <t xml:space="preserve">Selección del párrafo correspondiente del Anexo II de la OMC para las medidas del “Compartimento Verde” </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</si>
  <si>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</si>
  <si>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</si>
  <si>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</si>
  <si>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</si>
  <si>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</si>
  <si>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</si>
  <si>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</si>
  <si>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</si>
  <si>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</si>
  <si>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</si>
  <si>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</si>
  <si>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</si>
  <si>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</si>
  <si>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r>
      <rPr>
        <sz val="12"/>
        <color rgb="FF000000"/>
        <rFont val="Times New Roman"/>
        <family val="1"/>
        <charset val="1"/>
      </rP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charset val="1"/>
      </rPr>
      <t>OBLIGATORIO</t>
    </r>
  </si>
  <si>
    <t>Las ayudas concedidas en esta intervención cumplen con el párrafo 11 del Anexo II del Acuerdo de Agricultura de la OMC, puesto que el derecho a percibir estos pagos se determina en función de criterios claramente definidos relacionados con la reestructuración física de las operaciones de un productor. Por otro lado, la cuantía de estos pagos queda limitada a los gastos subvencionables derivados de la inversión en la modernización de industrias agroalimentarias.</t>
  </si>
  <si>
    <r>
      <rPr>
        <b/>
        <sz val="12"/>
        <color rgb="FF000000"/>
        <rFont val="Times New Roman"/>
        <family val="1"/>
        <charset val="1"/>
      </rP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charset val="1"/>
      </rPr>
      <t>OBLIGATORIO</t>
    </r>
  </si>
  <si>
    <t>Aplicable</t>
  </si>
  <si>
    <t>Descripción</t>
  </si>
  <si>
    <t>Base jurídica</t>
  </si>
  <si>
    <r>
      <rPr>
        <b/>
        <sz val="12"/>
        <color rgb="FF000000"/>
        <rFont val="Times New Roman"/>
        <family val="1"/>
        <charset val="1"/>
      </rPr>
      <t xml:space="preserve">Porcentaje de contribución aplicable 
</t>
    </r>
    <r>
      <rPr>
        <sz val="12"/>
        <color rgb="FF000000"/>
        <rFont val="Times New Roman"/>
        <family val="1"/>
        <charset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</si>
  <si>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</si>
  <si>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</si>
  <si>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</si>
  <si>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</si>
  <si>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</si>
  <si>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</si>
  <si>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</si>
  <si>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</si>
  <si>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</si>
  <si>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</si>
  <si>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</si>
  <si>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</si>
  <si>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</si>
  <si>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</si>
  <si>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</si>
  <si>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</si>
  <si>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</si>
  <si>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</si>
  <si>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</si>
  <si>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</si>
  <si>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</si>
  <si>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</si>
  <si>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</si>
  <si>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</si>
  <si>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</si>
  <si>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</si>
  <si>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5.3.12. Importe Unitario Previsto – Definición</t>
  </si>
  <si>
    <t>Código de importe unitario (EM)</t>
  </si>
  <si>
    <t>Código presupuestario del importe unitario (CE)</t>
  </si>
  <si>
    <t>Nombre del importe unitario</t>
  </si>
  <si>
    <t xml:space="preserve">Tipo de ayuda </t>
  </si>
  <si>
    <t xml:space="preserve">Tipo de importe unitario </t>
  </si>
  <si>
    <t>Valor del primer año</t>
  </si>
  <si>
    <t xml:space="preserve">Unidades de realización correspondientes (si corresponde) - </t>
  </si>
  <si>
    <t xml:space="preserve">Explicación y justificación relacionada con el valor del importe unitario </t>
  </si>
  <si>
    <t>Región (es)</t>
  </si>
  <si>
    <t>Porcentaje (s) de contribución</t>
  </si>
  <si>
    <t>Indicador de Resultado</t>
  </si>
  <si>
    <t>Gasto de compromisos procedentes de programación anteriores</t>
  </si>
  <si>
    <t>Introduzca el código de importe unitario
(COD CCAA + COD INTERVENCIÓN + NUMERACIÓN IU)
(METODOLOGÍA DETALLADA SOBRE LA CODIFICACIÓN EN HOJA "Instrucciones")
OBLIGATORIO</t>
  </si>
  <si>
    <t>Código presupuestario generado por el sistema y asignado al importe unitario una vez el Estado Miembro (EM) envía el plan de la PAC o su modificación a la Comisión Europea (CE)</t>
  </si>
  <si>
    <r>
      <rPr>
        <sz val="12"/>
        <color rgb="FF808080"/>
        <rFont val="Times New Roman"/>
        <family val="1"/>
        <charset val="1"/>
      </rPr>
      <t xml:space="preserve">Introduzca el nombre del importe unitario identificando, en la medida de lo posible, las actuaciones que recogeria ese importe unitario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</si>
  <si>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SUBVENCIÓN</t>
    </r>
    <r>
      <rPr>
        <sz val="12"/>
        <color rgb="FF808080"/>
        <rFont val="Times New Roman"/>
        <family val="1"/>
        <charset val="1"/>
      </rPr>
      <t xml:space="preserve"> o </t>
    </r>
    <r>
      <rPr>
        <b/>
        <sz val="12"/>
        <color rgb="FF808080"/>
        <rFont val="Times New Roman"/>
        <family val="1"/>
        <charset val="1"/>
      </rPr>
      <t xml:space="preserve">INSTRUMENTO FINANCIERO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</si>
  <si>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UNIFORME</t>
    </r>
    <r>
      <rPr>
        <sz val="12"/>
        <color rgb="FF808080"/>
        <rFont val="Times New Roman"/>
        <family val="1"/>
        <charset val="1"/>
      </rPr>
      <t xml:space="preserve"> o </t>
    </r>
    <r>
      <rPr>
        <b/>
        <sz val="12"/>
        <color rgb="FF808080"/>
        <rFont val="Times New Roman"/>
        <family val="1"/>
        <charset val="1"/>
      </rPr>
      <t xml:space="preserve">MEDIO
</t>
    </r>
    <r>
      <rPr>
        <sz val="12"/>
        <color rgb="FFFF0000"/>
        <rFont val="Times New Roman"/>
        <family val="1"/>
        <charset val="1"/>
      </rPr>
      <t xml:space="preserve">OBLIGATORIO
</t>
    </r>
    <r>
      <rPr>
        <b/>
        <sz val="12"/>
        <color rgb="FF808080"/>
        <rFont val="Times New Roman"/>
        <family val="1"/>
        <charset val="1"/>
      </rPr>
      <t xml:space="preserve">
</t>
    </r>
  </si>
  <si>
    <t xml:space="preserve">Introduzca el valor del importe unitario previsto  en euros. 
Importe que se trasladará a la tabla financiera con la posibilidad de ser editado para todos los años posteriores </t>
  </si>
  <si>
    <r>
      <rPr>
        <sz val="12"/>
        <color rgb="FF808080"/>
        <rFont val="Times New Roman"/>
        <family val="1"/>
        <charset val="1"/>
      </rP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NO SIGC
</t>
    </r>
    <r>
      <rPr>
        <sz val="12"/>
        <color rgb="FFFF0000"/>
        <rFont val="Times New Roman"/>
        <family val="1"/>
        <charset val="1"/>
      </rPr>
      <t>OBLIGATORIO</t>
    </r>
  </si>
  <si>
    <r>
      <rPr>
        <sz val="12"/>
        <color rgb="FF808080"/>
        <rFont val="Times New Roman"/>
        <family val="1"/>
        <charset val="1"/>
      </rPr>
      <t xml:space="preserve">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
</t>
    </r>
    <r>
      <rPr>
        <sz val="12"/>
        <color rgb="FFFF0000"/>
        <rFont val="Times New Roman"/>
        <family val="1"/>
        <charset val="1"/>
      </rPr>
      <t>OBLIGATORIO</t>
    </r>
  </si>
  <si>
    <r>
      <rPr>
        <sz val="12"/>
        <color rgb="FF808080"/>
        <rFont val="Times New Roman"/>
        <family val="1"/>
        <charset val="1"/>
      </rPr>
      <t xml:space="preserve">Introduzca la región NUTS
</t>
    </r>
    <r>
      <rPr>
        <sz val="12"/>
        <color rgb="FFFF0000"/>
        <rFont val="Times New Roman"/>
        <family val="1"/>
        <charset val="1"/>
      </rPr>
      <t>OBLIGATORIO</t>
    </r>
  </si>
  <si>
    <r>
      <rPr>
        <sz val="12"/>
        <color rgb="FF808080"/>
        <rFont val="Times New Roman"/>
        <family val="1"/>
        <charset val="1"/>
      </rPr>
      <t xml:space="preserve">Introduzca el porcentaje  de contribución para esta intervención
</t>
    </r>
    <r>
      <rPr>
        <sz val="12"/>
        <color rgb="FFFF0000"/>
        <rFont val="Times New Roman"/>
        <family val="1"/>
        <charset val="1"/>
      </rPr>
      <t>OBLIGATORIO</t>
    </r>
  </si>
  <si>
    <r>
      <rPr>
        <sz val="12"/>
        <color rgb="FF808080"/>
        <rFont val="Times New Roman"/>
        <family val="1"/>
        <charset val="1"/>
      </rPr>
      <t xml:space="preserve">Introduzca el / los Indicador(es) de Resultado correspondiente(s)
</t>
    </r>
    <r>
      <rPr>
        <sz val="12"/>
        <color rgb="FFFF0000"/>
        <rFont val="Times New Roman"/>
        <family val="1"/>
        <charset val="1"/>
      </rPr>
      <t>OBLIGATORIO. Se puede elegir uno o varios de la ficha consensuada</t>
    </r>
  </si>
  <si>
    <r>
      <rPr>
        <sz val="12"/>
        <color rgb="FF808080"/>
        <rFont val="Times New Roman"/>
        <family val="1"/>
        <charset val="1"/>
      </rPr>
      <t xml:space="preserve">¿El importe unitario corresponde a ayudas / compromisos procedentes del periodo anterior? Indique </t>
    </r>
    <r>
      <rPr>
        <b/>
        <sz val="12"/>
        <color rgb="FF808080"/>
        <rFont val="Times New Roman"/>
        <family val="1"/>
        <charset val="1"/>
      </rPr>
      <t>SI</t>
    </r>
    <r>
      <rPr>
        <sz val="12"/>
        <color rgb="FF808080"/>
        <rFont val="Times New Roman"/>
        <family val="1"/>
        <charset val="1"/>
      </rPr>
      <t xml:space="preserve"> o </t>
    </r>
    <r>
      <rPr>
        <b/>
        <sz val="12"/>
        <color rgb="FF808080"/>
        <rFont val="Times New Roman"/>
        <family val="1"/>
        <charset val="1"/>
      </rPr>
      <t xml:space="preserve">No
</t>
    </r>
    <r>
      <rPr>
        <sz val="12"/>
        <color rgb="FFFF0000"/>
        <rFont val="Times New Roman"/>
        <family val="1"/>
        <charset val="1"/>
      </rPr>
      <t>OBLIGATORIO</t>
    </r>
  </si>
  <si>
    <t>INSERTE LAS FILAS NECESARIAS</t>
  </si>
  <si>
    <t>ICA68422_01</t>
  </si>
  <si>
    <t>Menor de 30.000 EUR</t>
  </si>
  <si>
    <t xml:space="preserve">SUBVENCIÓN </t>
  </si>
  <si>
    <t>PROMEDIO</t>
  </si>
  <si>
    <t>OPERACIÓN</t>
  </si>
  <si>
    <t>Método de cálculo de importes unitarios: El importe unitario se ha calculado teniendo en cuenta los datos relativos a las actuaciones realizadas hasta el 31 de diciembre de 2020 en el marco del PDR 2014-2022, así como la intensidad de ayuda propuesta, la planificación de convocatorias y la previsión de ejecución para cada anualidad del periodo 2023-2027.</t>
  </si>
  <si>
    <t>ES7 - Canarias</t>
  </si>
  <si>
    <r>
      <rPr>
        <sz val="12"/>
        <color rgb="FF000000"/>
        <rFont val="Times New Roman"/>
        <family val="1"/>
        <charset val="1"/>
      </rPr>
      <t>R39</t>
    </r>
    <r>
      <rPr>
        <sz val="12"/>
        <color rgb="FF00B050"/>
        <rFont val="Times New Roman"/>
        <family val="1"/>
        <charset val="1"/>
      </rPr>
      <t>; R15</t>
    </r>
  </si>
  <si>
    <t>NO</t>
  </si>
  <si>
    <t>ICA68422_02</t>
  </si>
  <si>
    <t>INSTRUMENTO FINANCIERO</t>
  </si>
  <si>
    <t>Al no haberse utilizado IIFF en el periodo de programación 2014-2020, el IU ha sido calculado proporcionalmente considerando el IU de subvención.</t>
  </si>
  <si>
    <t>ICA68422_03</t>
  </si>
  <si>
    <t>ICA68422_04</t>
  </si>
  <si>
    <t>ICA68422_05</t>
  </si>
  <si>
    <t>ICA68422_06</t>
  </si>
  <si>
    <t>Igual o mayor de 30.000 EUR y menor de 100.000 EUR</t>
  </si>
  <si>
    <t>Igual o mayor de 100.000 EUR</t>
  </si>
  <si>
    <t>COD IU 7</t>
  </si>
  <si>
    <t>NOMBRE IU 7</t>
  </si>
  <si>
    <t>COD IU 8</t>
  </si>
  <si>
    <t>NOMBRE IU 8</t>
  </si>
  <si>
    <t>-</t>
  </si>
  <si>
    <t>5.3.13. Importes Unitarios Previstos – Tabla financiera de realizaciones</t>
  </si>
  <si>
    <r>
      <rPr>
        <sz val="12"/>
        <color rgb="FF1F497D"/>
        <rFont val="Times New Roman"/>
        <family val="1"/>
        <charset val="1"/>
      </rPr>
      <t>[</t>
    </r>
    <r>
      <rPr>
        <sz val="12"/>
        <color rgb="FF000000"/>
        <rFont val="Times New Roman"/>
        <family val="1"/>
        <charset val="1"/>
      </rPr>
      <t> </t>
    </r>
    <r>
      <rPr>
        <sz val="12"/>
        <color rgb="FF1F497D"/>
        <rFont val="Times New Roman"/>
        <family val="1"/>
        <charset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</si>
  <si>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La ejecución anual planificada (con código de acompañamiento)- con una opción que se mostrará como un número agregado por intervención / por importe unitario o un agregado de varias unidades]</t>
  </si>
  <si>
    <t>Código + Nombre</t>
  </si>
  <si>
    <t>Ejercicio financiero</t>
  </si>
  <si>
    <t>Total 2023-2029</t>
  </si>
  <si>
    <t>INSERTE LAS FILAS NECESARIAS SI EXISTEN IMPORTES UNITARIOS ADICIONALES Y ACTUALICE FÓRMULAS"</t>
  </si>
  <si>
    <t xml:space="preserve"> Importe unitario previsto #1  (Gasto público total EUR) </t>
  </si>
  <si>
    <t>Importe máximo para el Importe unitario previsto #1 (EUR)</t>
  </si>
  <si>
    <t>Ejecución prevista #1 (opcional)</t>
  </si>
  <si>
    <t xml:space="preserve"> Importe unitario previsto #2  (Gasto público total EUR) </t>
  </si>
  <si>
    <t>Importe máximo para el Importe unitario previsto #2 (EUR)</t>
  </si>
  <si>
    <t>Ejecución prevista #2 (opcional)</t>
  </si>
  <si>
    <t xml:space="preserve"> Importe unitario previsto #3  (Gasto público total EUR) </t>
  </si>
  <si>
    <t>Ejecución prevista #3 (opcional)</t>
  </si>
  <si>
    <t xml:space="preserve"> Importe unitario previsto #4  (Gasto público total EUR) </t>
  </si>
  <si>
    <t>Ejecución prevista #4 (opcional)</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</si>
  <si>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</si>
  <si>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</si>
  <si>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</si>
  <si>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</si>
  <si>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</si>
  <si>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Importe máximo para el Importe unitario previsto #7 (EUR)</t>
  </si>
  <si>
    <t>TOTAL</t>
  </si>
  <si>
    <r>
      <rPr>
        <b/>
        <sz val="12"/>
        <color rgb="FF000000"/>
        <rFont val="Times New Roman"/>
        <family val="1"/>
        <charset val="1"/>
      </rPr>
      <t xml:space="preserve">Ejecución prevista </t>
    </r>
    <r>
      <rPr>
        <b/>
        <vertAlign val="superscript"/>
        <sz val="12"/>
        <color rgb="FF000000"/>
        <rFont val="Times New Roman"/>
        <family val="1"/>
        <charset val="1"/>
      </rPr>
      <t xml:space="preserve">5 </t>
    </r>
    <r>
      <rPr>
        <b/>
        <sz val="12"/>
        <color rgb="FF000000"/>
        <rFont val="Times New Roman"/>
        <family val="1"/>
        <charset val="1"/>
      </rPr>
      <t>por tipo de grupo. Si hay otros totales se indicarán</t>
    </r>
  </si>
  <si>
    <r>
      <rPr>
        <b/>
        <sz val="12"/>
        <color rgb="FF000000"/>
        <rFont val="Times New Roman"/>
        <family val="1"/>
        <charset val="1"/>
      </rPr>
      <t>Dotación financiera indicativa anual (Gasto público total en euros)</t>
    </r>
    <r>
      <rPr>
        <b/>
        <vertAlign val="superscript"/>
        <sz val="12"/>
        <color rgb="FF000000"/>
        <rFont val="Times New Roman"/>
        <family val="1"/>
        <charset val="1"/>
      </rPr>
      <t>6</t>
    </r>
  </si>
  <si>
    <r>
      <rPr>
        <b/>
        <sz val="12"/>
        <color rgb="FF000000"/>
        <rFont val="Times New Roman"/>
        <family val="1"/>
        <charset val="1"/>
      </rPr>
      <t>Dotación financiera indicativa anual (Contribución UE en euros)</t>
    </r>
    <r>
      <rPr>
        <b/>
        <vertAlign val="superscript"/>
        <sz val="12"/>
        <color rgb="FF000000"/>
        <rFont val="Times New Roman"/>
        <family val="1"/>
        <charset val="1"/>
      </rPr>
      <t>7</t>
    </r>
  </si>
  <si>
    <t>De los cuales por Instrumento Financiero (GPT en euros)</t>
  </si>
  <si>
    <t>De los cuales por Instrumento Financiero (Contribución UE in euros)</t>
  </si>
  <si>
    <t>De los cuales carry-over (GPT in euros)</t>
  </si>
  <si>
    <t>De los cuales carry-over (Contribución UE in euros)</t>
  </si>
  <si>
    <t>De los cuales son necesarios para alcanzar la asignación financiera mínima establecida en el anexo XII (aplicable al Artículo 95(1) con arreglo al Artículo 73 y 75) (Gasto Total Público en EUR) article 73 and 75)</t>
  </si>
  <si>
    <r>
      <rPr>
        <b/>
        <sz val="12"/>
        <rFont val="Times New Roman"/>
        <family val="1"/>
        <charset val="1"/>
      </rPr>
      <t xml:space="preserve">De los cuales son necesarios para alcanzar la asignación financiera mínima establecida en el anexo XII (aplicable al Artículo 95 </t>
    </r>
    <r>
      <rPr>
        <b/>
        <vertAlign val="superscript"/>
        <sz val="12"/>
        <rFont val="Times New Roman"/>
        <family val="1"/>
        <charset val="1"/>
      </rPr>
      <t>8</t>
    </r>
    <r>
      <rPr>
        <b/>
        <sz val="12"/>
        <rFont val="Times New Roman"/>
        <family val="1"/>
        <charset val="1"/>
      </rPr>
      <t xml:space="preserve"> con arreglo a los Art. 73 y 75 - (Total Unión y Gasto Público Total)</t>
    </r>
  </si>
  <si>
    <r>
      <rPr>
        <vertAlign val="superscript"/>
        <sz val="12"/>
        <color rgb="FF000000"/>
        <rFont val="Times New Roman"/>
        <family val="1"/>
        <charset val="1"/>
      </rPr>
      <t>5</t>
    </r>
    <r>
      <rPr>
        <sz val="12"/>
        <color rgb="FF000000"/>
        <rFont val="Times New Roman"/>
        <family val="1"/>
        <charset val="1"/>
      </rPr>
      <t xml:space="preserve"> La ejecución prevista debería incluir la financiación nacional adicional (top-ups)</t>
    </r>
  </si>
  <si>
    <r>
      <rPr>
        <vertAlign val="superscript"/>
        <sz val="12"/>
        <color rgb="FF000000"/>
        <rFont val="Times New Roman"/>
        <family val="1"/>
        <charset val="1"/>
      </rPr>
      <t xml:space="preserve">6 </t>
    </r>
    <r>
      <rPr>
        <sz val="12"/>
        <color rgb="FF000000"/>
        <rFont val="Times New Roman"/>
        <family val="1"/>
        <charset val="1"/>
      </rPr>
      <t>El importe no incluye la financiación nacional adicional (incluido en Anexo V)</t>
    </r>
  </si>
  <si>
    <r>
      <rPr>
        <vertAlign val="superscript"/>
        <sz val="12"/>
        <color rgb="FF000000"/>
        <rFont val="Times New Roman"/>
        <family val="1"/>
        <charset val="1"/>
      </rPr>
      <t>7</t>
    </r>
    <r>
      <rPr>
        <sz val="12"/>
        <color rgb="FF000000"/>
        <rFont val="Times New Roman"/>
        <family val="1"/>
        <charset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</si>
  <si>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rgb="FF000000"/>
        <rFont val="Times New Roman"/>
        <family val="1"/>
        <charset val="1"/>
      </rPr>
      <t>8</t>
    </r>
    <r>
      <rPr>
        <sz val="12"/>
        <color rgb="FF000000"/>
        <rFont val="Times New Roman"/>
        <family val="1"/>
        <charset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</si>
  <si>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IIFF -Menor de 30.000 EUR</t>
  </si>
  <si>
    <t>IIFF- Igual o mayor de 30.000 EUR y menor de 100.000 EUR</t>
  </si>
  <si>
    <t>IIFF- Igual o mayor de 100.000 EUR</t>
  </si>
  <si>
    <t xml:space="preserve"> Importe unitario previsto #5 (Gasto público total EUR) </t>
  </si>
  <si>
    <t>Importe máximo para el Importe unitario previsto #3(EUR)</t>
  </si>
</sst>
</file>

<file path=xl/styles.xml><?xml version="1.0" encoding="utf-8"?>
<styleSheet xmlns="http://schemas.openxmlformats.org/spreadsheetml/2006/main">
  <numFmts count="3">
    <numFmt numFmtId="164" formatCode="_-* #,##0.00_-;\-* #,##0.00_-;_-* \-??_-;_-@_-"/>
    <numFmt numFmtId="165" formatCode="0\ %"/>
    <numFmt numFmtId="166" formatCode="0.00\ %"/>
  </numFmts>
  <fonts count="34">
    <font>
      <sz val="11"/>
      <color rgb="FF000000"/>
      <name val="Calibri"/>
      <family val="2"/>
      <charset val="1"/>
    </font>
    <font>
      <vertAlign val="superscript"/>
      <sz val="11"/>
      <color rgb="FF000000"/>
      <name val="Calibri"/>
      <family val="2"/>
      <charset val="1"/>
    </font>
    <font>
      <sz val="10"/>
      <color rgb="FF000000"/>
      <name val="Times New Roman"/>
      <family val="1"/>
      <charset val="1"/>
    </font>
    <font>
      <b/>
      <sz val="12"/>
      <color rgb="FF000000"/>
      <name val="Times New Roman"/>
      <family val="1"/>
      <charset val="1"/>
    </font>
    <font>
      <sz val="12"/>
      <color rgb="FF000000"/>
      <name val="Times New Roman"/>
      <family val="1"/>
      <charset val="1"/>
    </font>
    <font>
      <sz val="12"/>
      <color rgb="FFB4C7E7"/>
      <name val="Times New Roman"/>
      <family val="1"/>
      <charset val="1"/>
    </font>
    <font>
      <sz val="12"/>
      <color rgb="FFFFE699"/>
      <name val="Times New Roman"/>
      <family val="1"/>
      <charset val="1"/>
    </font>
    <font>
      <sz val="12"/>
      <color rgb="FFFF0000"/>
      <name val="Times New Roman"/>
      <family val="1"/>
      <charset val="1"/>
    </font>
    <font>
      <sz val="8"/>
      <color rgb="FFFF0000"/>
      <name val="Times New Roman"/>
      <family val="1"/>
      <charset val="1"/>
    </font>
    <font>
      <sz val="12"/>
      <color rgb="FF000000"/>
      <name val="Calibri"/>
      <family val="2"/>
      <charset val="1"/>
    </font>
    <font>
      <vertAlign val="superscript"/>
      <sz val="12"/>
      <color rgb="FF000000"/>
      <name val="Times New Roman"/>
      <family val="1"/>
      <charset val="1"/>
    </font>
    <font>
      <sz val="12"/>
      <color rgb="FF00B050"/>
      <name val="Times New Roman"/>
      <family val="1"/>
      <charset val="1"/>
    </font>
    <font>
      <sz val="12"/>
      <color rgb="FF3FAF46"/>
      <name val="Times New Roman"/>
      <family val="1"/>
      <charset val="1"/>
    </font>
    <font>
      <sz val="11"/>
      <color rgb="FF3FAF46"/>
      <name val="Times New Roman"/>
      <family val="1"/>
    </font>
    <font>
      <sz val="11"/>
      <color rgb="FF00B050"/>
      <name val="Times New Roman"/>
      <family val="1"/>
    </font>
    <font>
      <sz val="11"/>
      <color rgb="FF000000"/>
      <name val="Times New Roman"/>
      <family val="1"/>
      <charset val="1"/>
    </font>
    <font>
      <b/>
      <i/>
      <sz val="12"/>
      <color rgb="FF000000"/>
      <name val="Times New Roman"/>
      <family val="1"/>
      <charset val="1"/>
    </font>
    <font>
      <i/>
      <sz val="12"/>
      <color rgb="FF000000"/>
      <name val="Times New Roman"/>
      <family val="1"/>
      <charset val="1"/>
    </font>
    <font>
      <b/>
      <sz val="12"/>
      <color rgb="FFFF0000"/>
      <name val="Times New Roman"/>
      <family val="1"/>
      <charset val="1"/>
    </font>
    <font>
      <b/>
      <i/>
      <sz val="12"/>
      <color rgb="FFFF0000"/>
      <name val="Times New Roman"/>
      <family val="1"/>
      <charset val="1"/>
    </font>
    <font>
      <sz val="11"/>
      <color rgb="FF00B050"/>
      <name val="Times New Roman"/>
      <family val="1"/>
      <charset val="1"/>
    </font>
    <font>
      <sz val="12"/>
      <color rgb="FF808080"/>
      <name val="Times New Roman"/>
      <family val="1"/>
      <charset val="1"/>
    </font>
    <font>
      <sz val="12"/>
      <color rgb="FF1F497D"/>
      <name val="Times New Roman"/>
      <family val="1"/>
      <charset val="1"/>
    </font>
    <font>
      <b/>
      <sz val="12"/>
      <color rgb="FF808080"/>
      <name val="Times New Roman"/>
      <family val="1"/>
      <charset val="1"/>
    </font>
    <font>
      <sz val="11"/>
      <color rgb="FFFF0000"/>
      <name val="Times New Roman"/>
      <family val="1"/>
      <charset val="1"/>
    </font>
    <font>
      <b/>
      <sz val="12"/>
      <color rgb="FFFFFF00"/>
      <name val="Times New Roman"/>
      <family val="1"/>
      <charset val="1"/>
    </font>
    <font>
      <sz val="12"/>
      <color rgb="FF2F5496"/>
      <name val="Times New Roman"/>
      <family val="1"/>
      <charset val="1"/>
    </font>
    <font>
      <b/>
      <sz val="12"/>
      <name val="Times New Roman"/>
      <family val="1"/>
      <charset val="1"/>
    </font>
    <font>
      <b/>
      <vertAlign val="superscript"/>
      <sz val="12"/>
      <color rgb="FF000000"/>
      <name val="Times New Roman"/>
      <family val="1"/>
      <charset val="1"/>
    </font>
    <font>
      <b/>
      <vertAlign val="superscript"/>
      <sz val="12"/>
      <name val="Times New Roman"/>
      <family val="1"/>
      <charset val="1"/>
    </font>
    <font>
      <sz val="11"/>
      <color rgb="FF000000"/>
      <name val="Calibri"/>
      <family val="2"/>
      <charset val="1"/>
    </font>
    <font>
      <sz val="12"/>
      <color rgb="FF7030A0"/>
      <name val="Times New Roman"/>
      <family val="1"/>
      <charset val="1"/>
    </font>
    <font>
      <sz val="11"/>
      <color rgb="FF7030A0"/>
      <name val="Calibri"/>
      <family val="2"/>
      <charset val="1"/>
    </font>
    <font>
      <sz val="11"/>
      <color rgb="FF7030A0"/>
      <name val="Times New Roman"/>
      <family val="1"/>
      <charset val="1"/>
    </font>
  </fonts>
  <fills count="10">
    <fill>
      <patternFill patternType="none"/>
    </fill>
    <fill>
      <patternFill patternType="gray125"/>
    </fill>
    <fill>
      <patternFill patternType="solid">
        <fgColor rgb="FFFFF2CC"/>
        <bgColor rgb="FFFFE699"/>
      </patternFill>
    </fill>
    <fill>
      <patternFill patternType="solid">
        <fgColor rgb="FFB4C7E7"/>
        <bgColor rgb="FFC9C9C9"/>
      </patternFill>
    </fill>
    <fill>
      <patternFill patternType="solid">
        <fgColor rgb="FFDAE3F3"/>
        <bgColor rgb="FFCCFFFF"/>
      </patternFill>
    </fill>
    <fill>
      <patternFill patternType="solid">
        <fgColor rgb="FFBFBFBF"/>
        <bgColor rgb="FFC9C9C9"/>
      </patternFill>
    </fill>
    <fill>
      <patternFill patternType="solid">
        <fgColor rgb="FFFFFFFF"/>
        <bgColor rgb="FFFFF2CC"/>
      </patternFill>
    </fill>
    <fill>
      <patternFill patternType="solid">
        <fgColor rgb="FFFFC000"/>
        <bgColor rgb="FFFF9900"/>
      </patternFill>
    </fill>
    <fill>
      <patternFill patternType="solid">
        <fgColor rgb="FFC9C9C9"/>
        <bgColor rgb="FFBFBFBF"/>
      </patternFill>
    </fill>
    <fill>
      <patternFill patternType="solid">
        <fgColor rgb="FF92D050"/>
        <bgColor rgb="FFBFBFBF"/>
      </patternFill>
    </fill>
  </fills>
  <borders count="54">
    <border>
      <left/>
      <right/>
      <top/>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style="thin">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style="thin">
        <color auto="1"/>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style="thin">
        <color auto="1"/>
      </bottom>
      <diagonal/>
    </border>
    <border>
      <left style="medium">
        <color auto="1"/>
      </left>
      <right style="medium">
        <color auto="1"/>
      </right>
      <top/>
      <bottom style="medium">
        <color auto="1"/>
      </bottom>
      <diagonal/>
    </border>
  </borders>
  <cellStyleXfs count="4">
    <xf numFmtId="0" fontId="0" fillId="0" borderId="0"/>
    <xf numFmtId="164" fontId="30" fillId="0" borderId="0" applyBorder="0" applyProtection="0"/>
    <xf numFmtId="164" fontId="30" fillId="0" borderId="0" applyBorder="0" applyProtection="0"/>
    <xf numFmtId="0" fontId="30" fillId="0" borderId="0"/>
  </cellStyleXfs>
  <cellXfs count="300">
    <xf numFmtId="0" fontId="0" fillId="0" borderId="0" xfId="0"/>
    <xf numFmtId="0" fontId="0" fillId="0" borderId="0" xfId="0" applyBorder="1"/>
    <xf numFmtId="0" fontId="0" fillId="2" borderId="0" xfId="0" applyFont="1" applyFill="1" applyBorder="1"/>
    <xf numFmtId="0" fontId="0" fillId="0" borderId="0" xfId="0" applyBorder="1"/>
    <xf numFmtId="0" fontId="0" fillId="0" borderId="0" xfId="0" applyFont="1" applyBorder="1" applyAlignment="1"/>
    <xf numFmtId="0" fontId="0" fillId="0" borderId="0" xfId="0" applyFont="1" applyBorder="1" applyAlignment="1"/>
    <xf numFmtId="0" fontId="2" fillId="0" borderId="0" xfId="0" applyFont="1" applyBorder="1" applyAlignment="1">
      <alignment horizontal="justify" vertical="center"/>
    </xf>
    <xf numFmtId="0" fontId="2" fillId="2" borderId="0" xfId="0" applyFont="1" applyFill="1" applyBorder="1" applyAlignment="1">
      <alignment horizontal="justify" vertical="center"/>
    </xf>
    <xf numFmtId="0" fontId="4" fillId="0" borderId="0" xfId="0" applyFont="1" applyAlignment="1">
      <alignment horizontal="left" wrapText="1"/>
    </xf>
    <xf numFmtId="0" fontId="4" fillId="0" borderId="0" xfId="0" applyFont="1" applyAlignment="1" applyProtection="1">
      <alignment horizontal="left"/>
    </xf>
    <xf numFmtId="0" fontId="4" fillId="0" borderId="0" xfId="0" applyFont="1" applyProtection="1"/>
    <xf numFmtId="0" fontId="3" fillId="0" borderId="0" xfId="0" applyFont="1" applyAlignment="1" applyProtection="1">
      <alignment vertical="center"/>
    </xf>
    <xf numFmtId="0" fontId="3" fillId="0" borderId="0" xfId="0" applyFont="1" applyAlignment="1" applyProtection="1">
      <alignment vertical="center"/>
    </xf>
    <xf numFmtId="0" fontId="3" fillId="0" borderId="0" xfId="0" applyFont="1" applyAlignment="1" applyProtection="1">
      <alignment horizontal="left" vertical="center"/>
    </xf>
    <xf numFmtId="0" fontId="4" fillId="0" borderId="0" xfId="0" applyFont="1" applyProtection="1"/>
    <xf numFmtId="0" fontId="0" fillId="0" borderId="0" xfId="0"/>
    <xf numFmtId="0" fontId="4" fillId="2" borderId="6" xfId="0" applyFont="1" applyFill="1" applyBorder="1" applyAlignment="1" applyProtection="1">
      <alignment wrapText="1"/>
      <protection locked="0"/>
    </xf>
    <xf numFmtId="0" fontId="4" fillId="2" borderId="6" xfId="0" applyFont="1" applyFill="1" applyBorder="1" applyAlignment="1" applyProtection="1">
      <alignment vertical="center" wrapText="1"/>
      <protection locked="0"/>
    </xf>
    <xf numFmtId="0" fontId="4" fillId="2" borderId="9" xfId="0" applyFont="1" applyFill="1" applyBorder="1" applyAlignment="1" applyProtection="1">
      <alignment horizontal="center" vertical="center" wrapText="1"/>
      <protection locked="0"/>
    </xf>
    <xf numFmtId="0" fontId="4" fillId="2" borderId="10" xfId="0" applyFont="1" applyFill="1" applyBorder="1" applyAlignment="1" applyProtection="1">
      <alignment horizontal="center" vertical="center" wrapText="1"/>
      <protection locked="0"/>
    </xf>
    <xf numFmtId="0" fontId="4" fillId="0" borderId="0" xfId="0" applyFont="1" applyAlignment="1" applyProtection="1">
      <alignment horizontal="left" vertical="center"/>
    </xf>
    <xf numFmtId="0" fontId="4" fillId="0" borderId="0" xfId="0" applyFont="1" applyAlignment="1" applyProtection="1">
      <alignment horizontal="justify" vertical="center"/>
    </xf>
    <xf numFmtId="0" fontId="4" fillId="0" borderId="0" xfId="0" applyFont="1" applyAlignment="1" applyProtection="1">
      <alignment horizontal="center"/>
    </xf>
    <xf numFmtId="0" fontId="3" fillId="3" borderId="0" xfId="0" applyFont="1" applyFill="1" applyAlignment="1" applyProtection="1">
      <alignment horizontal="left" vertical="center"/>
    </xf>
    <xf numFmtId="0" fontId="3" fillId="3" borderId="0" xfId="0" applyFont="1" applyFill="1" applyAlignment="1" applyProtection="1">
      <alignment vertical="center"/>
    </xf>
    <xf numFmtId="0" fontId="4" fillId="3" borderId="0" xfId="0" applyFont="1" applyFill="1" applyProtection="1"/>
    <xf numFmtId="0" fontId="3" fillId="3" borderId="0" xfId="0" applyFont="1" applyFill="1" applyAlignment="1" applyProtection="1">
      <alignment horizontal="left"/>
    </xf>
    <xf numFmtId="0" fontId="4" fillId="3" borderId="0" xfId="0" applyFont="1" applyFill="1" applyAlignment="1" applyProtection="1"/>
    <xf numFmtId="0" fontId="4" fillId="5" borderId="12" xfId="0" applyFont="1" applyFill="1" applyBorder="1" applyAlignment="1" applyProtection="1">
      <alignment horizontal="left" vertical="center" wrapText="1"/>
      <protection locked="0"/>
    </xf>
    <xf numFmtId="0" fontId="4" fillId="4" borderId="13" xfId="0" applyFont="1" applyFill="1" applyBorder="1" applyAlignment="1" applyProtection="1">
      <alignment vertical="center"/>
    </xf>
    <xf numFmtId="0" fontId="4" fillId="4" borderId="14" xfId="0" applyFont="1" applyFill="1" applyBorder="1" applyProtection="1"/>
    <xf numFmtId="0" fontId="4" fillId="4" borderId="15" xfId="0" applyFont="1" applyFill="1" applyBorder="1" applyProtection="1"/>
    <xf numFmtId="0" fontId="3" fillId="5"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left" vertical="center"/>
    </xf>
    <xf numFmtId="0" fontId="4" fillId="3" borderId="0" xfId="0" applyFont="1" applyFill="1" applyAlignment="1" applyProtection="1">
      <alignment horizontal="left"/>
    </xf>
    <xf numFmtId="0" fontId="4" fillId="3" borderId="0" xfId="0" applyFont="1" applyFill="1" applyAlignment="1" applyProtection="1">
      <alignment horizontal="left" vertical="center"/>
    </xf>
    <xf numFmtId="0" fontId="4" fillId="2" borderId="12" xfId="0" applyFont="1" applyFill="1" applyBorder="1" applyAlignment="1" applyProtection="1">
      <alignment horizontal="left" vertical="center" wrapText="1"/>
      <protection locked="0"/>
    </xf>
    <xf numFmtId="0" fontId="3" fillId="3" borderId="12" xfId="0" applyFont="1" applyFill="1" applyBorder="1" applyAlignment="1" applyProtection="1">
      <alignment horizontal="left" vertical="center" wrapText="1"/>
    </xf>
    <xf numFmtId="0" fontId="3" fillId="3" borderId="12" xfId="0" applyFont="1" applyFill="1" applyBorder="1" applyAlignment="1" applyProtection="1">
      <alignment vertical="top" wrapText="1"/>
    </xf>
    <xf numFmtId="0" fontId="4" fillId="2" borderId="12"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left" vertical="top" wrapText="1"/>
    </xf>
    <xf numFmtId="0" fontId="9" fillId="0" borderId="0" xfId="0" applyFont="1"/>
    <xf numFmtId="0" fontId="4" fillId="2" borderId="16" xfId="0"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11" fillId="2" borderId="9" xfId="0" applyFont="1" applyFill="1" applyBorder="1" applyAlignment="1" applyProtection="1">
      <alignment horizontal="left" vertical="center" wrapText="1"/>
      <protection locked="0"/>
    </xf>
    <xf numFmtId="0" fontId="4" fillId="2" borderId="10" xfId="0" applyFont="1" applyFill="1" applyBorder="1" applyAlignment="1" applyProtection="1">
      <alignment horizontal="left" vertical="center" wrapText="1"/>
      <protection locked="0"/>
    </xf>
    <xf numFmtId="0" fontId="15" fillId="0" borderId="0" xfId="0" applyFont="1" applyProtection="1"/>
    <xf numFmtId="0" fontId="16" fillId="6" borderId="0" xfId="0" applyFont="1" applyFill="1" applyAlignment="1" applyProtection="1">
      <alignment horizontal="left" vertical="center"/>
    </xf>
    <xf numFmtId="0" fontId="17" fillId="6" borderId="0" xfId="0" applyFont="1" applyFill="1" applyAlignment="1" applyProtection="1">
      <alignment vertical="center"/>
    </xf>
    <xf numFmtId="0" fontId="4" fillId="6" borderId="0" xfId="0" applyFont="1" applyFill="1" applyProtection="1"/>
    <xf numFmtId="0" fontId="17" fillId="3" borderId="0" xfId="0" applyFont="1" applyFill="1" applyAlignment="1" applyProtection="1">
      <alignment horizontal="left" vertical="center"/>
    </xf>
    <xf numFmtId="0" fontId="17" fillId="3" borderId="0" xfId="0" applyFont="1" applyFill="1" applyAlignment="1" applyProtection="1">
      <alignment vertical="center"/>
    </xf>
    <xf numFmtId="0" fontId="17" fillId="0" borderId="0" xfId="0" applyFont="1" applyAlignment="1" applyProtection="1">
      <alignment vertical="center"/>
    </xf>
    <xf numFmtId="0" fontId="4" fillId="3" borderId="18" xfId="0" applyFont="1" applyFill="1" applyBorder="1" applyAlignment="1" applyProtection="1">
      <alignment horizontal="left"/>
    </xf>
    <xf numFmtId="0" fontId="4" fillId="3" borderId="19" xfId="0" applyFont="1" applyFill="1" applyBorder="1" applyProtection="1"/>
    <xf numFmtId="0" fontId="4" fillId="3" borderId="20" xfId="0" applyFont="1" applyFill="1" applyBorder="1" applyAlignment="1" applyProtection="1">
      <alignment horizontal="center"/>
    </xf>
    <xf numFmtId="0" fontId="4" fillId="3" borderId="21" xfId="0" applyFont="1" applyFill="1" applyBorder="1" applyAlignment="1" applyProtection="1"/>
    <xf numFmtId="0" fontId="4" fillId="3" borderId="19" xfId="0" applyFont="1" applyFill="1" applyBorder="1" applyAlignment="1" applyProtection="1"/>
    <xf numFmtId="0" fontId="4" fillId="3" borderId="22" xfId="0" applyFont="1" applyFill="1" applyBorder="1" applyAlignment="1" applyProtection="1"/>
    <xf numFmtId="0" fontId="4" fillId="4" borderId="12" xfId="0" applyFont="1" applyFill="1" applyBorder="1" applyAlignment="1" applyProtection="1">
      <alignment vertical="center" wrapText="1"/>
    </xf>
    <xf numFmtId="0" fontId="4" fillId="2" borderId="13" xfId="0" applyFont="1" applyFill="1" applyBorder="1" applyAlignment="1" applyProtection="1">
      <alignment horizontal="center" vertical="center" wrapText="1"/>
      <protection locked="0"/>
    </xf>
    <xf numFmtId="0" fontId="4" fillId="3" borderId="13" xfId="0" applyFont="1" applyFill="1" applyBorder="1" applyAlignment="1" applyProtection="1"/>
    <xf numFmtId="0" fontId="4" fillId="3" borderId="14" xfId="0" applyFont="1" applyFill="1" applyBorder="1" applyAlignment="1" applyProtection="1"/>
    <xf numFmtId="0" fontId="4" fillId="3" borderId="23" xfId="0" applyFont="1" applyFill="1" applyBorder="1" applyAlignment="1" applyProtection="1"/>
    <xf numFmtId="0" fontId="4" fillId="4" borderId="24" xfId="0" applyFont="1" applyFill="1" applyBorder="1" applyAlignment="1" applyProtection="1">
      <alignment vertical="center" wrapText="1"/>
    </xf>
    <xf numFmtId="0" fontId="4" fillId="2" borderId="24" xfId="0" applyFont="1" applyFill="1" applyBorder="1" applyAlignment="1" applyProtection="1">
      <alignment horizontal="center" vertical="center" wrapText="1"/>
      <protection locked="0"/>
    </xf>
    <xf numFmtId="0" fontId="4" fillId="0" borderId="0" xfId="0" applyFont="1" applyAlignment="1" applyProtection="1">
      <alignment horizontal="left" vertical="center"/>
    </xf>
    <xf numFmtId="0" fontId="3" fillId="3" borderId="26" xfId="0" applyFont="1" applyFill="1" applyBorder="1" applyAlignment="1" applyProtection="1">
      <alignment horizontal="left" vertical="center"/>
    </xf>
    <xf numFmtId="0" fontId="3" fillId="3" borderId="27" xfId="0" applyFont="1" applyFill="1" applyBorder="1" applyAlignment="1" applyProtection="1">
      <alignment horizontal="center" vertical="center"/>
    </xf>
    <xf numFmtId="0" fontId="4" fillId="3" borderId="12" xfId="0" applyFont="1" applyFill="1" applyBorder="1" applyAlignment="1" applyProtection="1">
      <alignment horizontal="center" wrapText="1"/>
    </xf>
    <xf numFmtId="0" fontId="4" fillId="4" borderId="12" xfId="0" applyFont="1" applyFill="1" applyBorder="1" applyAlignment="1" applyProtection="1">
      <alignment horizontal="justify" vertical="center" wrapText="1"/>
    </xf>
    <xf numFmtId="0" fontId="4" fillId="3" borderId="13" xfId="0" applyFont="1" applyFill="1" applyBorder="1" applyAlignment="1" applyProtection="1">
      <alignment vertical="center" wrapText="1"/>
      <protection locked="0"/>
    </xf>
    <xf numFmtId="0" fontId="4" fillId="3" borderId="15" xfId="0" applyFont="1" applyFill="1" applyBorder="1" applyProtection="1"/>
    <xf numFmtId="0" fontId="4" fillId="3" borderId="18" xfId="0" applyFont="1" applyFill="1" applyBorder="1" applyAlignment="1" applyProtection="1">
      <alignment horizontal="left" vertical="center"/>
    </xf>
    <xf numFmtId="0" fontId="4" fillId="3" borderId="19" xfId="0" applyFont="1" applyFill="1" applyBorder="1" applyAlignment="1" applyProtection="1">
      <alignment horizontal="left" vertical="center"/>
    </xf>
    <xf numFmtId="0" fontId="2" fillId="3" borderId="17" xfId="0" applyFont="1" applyFill="1" applyBorder="1" applyAlignment="1" applyProtection="1">
      <alignment horizontal="center" wrapText="1"/>
    </xf>
    <xf numFmtId="0" fontId="4" fillId="2" borderId="6"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3" borderId="0" xfId="0" applyFont="1" applyFill="1" applyAlignment="1" applyProtection="1">
      <alignment vertical="center"/>
    </xf>
    <xf numFmtId="0" fontId="4" fillId="4" borderId="12" xfId="0" applyFont="1" applyFill="1" applyBorder="1" applyAlignment="1" applyProtection="1">
      <alignment vertical="center"/>
    </xf>
    <xf numFmtId="0" fontId="9" fillId="0" borderId="0" xfId="0" applyFont="1" applyAlignment="1" applyProtection="1">
      <alignment horizontal="left"/>
    </xf>
    <xf numFmtId="0" fontId="9" fillId="0" borderId="0" xfId="0" applyFont="1" applyProtection="1"/>
    <xf numFmtId="0" fontId="0" fillId="0" borderId="0" xfId="0" applyFont="1" applyProtection="1"/>
    <xf numFmtId="0" fontId="3" fillId="3" borderId="28" xfId="0" applyFont="1" applyFill="1" applyBorder="1" applyAlignment="1" applyProtection="1">
      <alignment horizontal="left" vertical="center" wrapText="1"/>
    </xf>
    <xf numFmtId="0" fontId="3" fillId="4" borderId="16" xfId="0" applyFont="1" applyFill="1" applyBorder="1" applyAlignment="1" applyProtection="1">
      <alignment horizontal="center" vertical="center" wrapText="1"/>
    </xf>
    <xf numFmtId="0" fontId="2" fillId="3" borderId="30" xfId="0" applyFont="1" applyFill="1" applyBorder="1" applyAlignment="1" applyProtection="1">
      <alignment horizontal="center" wrapText="1"/>
    </xf>
    <xf numFmtId="0" fontId="4" fillId="4" borderId="9" xfId="0" applyFont="1" applyFill="1" applyBorder="1" applyAlignment="1" applyProtection="1">
      <alignment vertical="center" wrapText="1"/>
    </xf>
    <xf numFmtId="0" fontId="4" fillId="4" borderId="10" xfId="0" applyFont="1" applyFill="1" applyBorder="1" applyAlignment="1" applyProtection="1">
      <alignment vertical="center" wrapText="1"/>
    </xf>
    <xf numFmtId="0" fontId="4" fillId="4" borderId="16" xfId="0" applyFont="1" applyFill="1" applyBorder="1" applyAlignment="1" applyProtection="1">
      <alignment horizontal="justify" vertical="center" wrapText="1"/>
    </xf>
    <xf numFmtId="0" fontId="3" fillId="3" borderId="17" xfId="0" applyFont="1" applyFill="1" applyBorder="1" applyAlignment="1" applyProtection="1">
      <alignment horizontal="center" vertical="center" wrapText="1"/>
    </xf>
    <xf numFmtId="0" fontId="4" fillId="0" borderId="0" xfId="0" applyFont="1" applyAlignment="1" applyProtection="1">
      <alignment wrapText="1"/>
    </xf>
    <xf numFmtId="0" fontId="15" fillId="0" borderId="0" xfId="0" applyFont="1" applyProtection="1"/>
    <xf numFmtId="0" fontId="4" fillId="4" borderId="9" xfId="0" applyFont="1" applyFill="1" applyBorder="1" applyAlignment="1" applyProtection="1">
      <alignment horizontal="left" vertical="center" wrapText="1"/>
    </xf>
    <xf numFmtId="0" fontId="4" fillId="4" borderId="32" xfId="0" applyFont="1" applyFill="1" applyBorder="1" applyAlignment="1" applyProtection="1">
      <alignment vertical="center" wrapText="1"/>
    </xf>
    <xf numFmtId="0" fontId="4" fillId="4" borderId="3" xfId="0" applyFont="1" applyFill="1" applyBorder="1" applyAlignment="1" applyProtection="1">
      <alignment horizontal="justify" vertical="center" wrapText="1"/>
    </xf>
    <xf numFmtId="0" fontId="3" fillId="3" borderId="6" xfId="0" applyFont="1" applyFill="1" applyBorder="1" applyAlignment="1" applyProtection="1">
      <alignment vertical="center" wrapText="1"/>
    </xf>
    <xf numFmtId="0" fontId="3" fillId="3" borderId="0" xfId="0" applyFont="1" applyFill="1" applyBorder="1" applyAlignment="1" applyProtection="1">
      <alignment vertical="center" wrapText="1"/>
    </xf>
    <xf numFmtId="0" fontId="3" fillId="3" borderId="33" xfId="0" applyFont="1" applyFill="1" applyBorder="1" applyAlignment="1" applyProtection="1">
      <alignment vertical="center" wrapText="1"/>
    </xf>
    <xf numFmtId="0" fontId="4" fillId="4" borderId="34" xfId="0" applyFont="1" applyFill="1" applyBorder="1" applyAlignment="1" applyProtection="1">
      <alignment horizontal="justify" vertical="center" wrapText="1"/>
    </xf>
    <xf numFmtId="0" fontId="4" fillId="2" borderId="11" xfId="0" applyFont="1" applyFill="1" applyBorder="1" applyAlignment="1" applyProtection="1">
      <alignment horizontal="justify" vertical="center" wrapText="1"/>
      <protection locked="0"/>
    </xf>
    <xf numFmtId="0" fontId="3" fillId="3" borderId="35" xfId="0" applyFont="1" applyFill="1" applyBorder="1" applyAlignment="1" applyProtection="1">
      <alignment vertical="center" wrapText="1"/>
    </xf>
    <xf numFmtId="0" fontId="3" fillId="3" borderId="36" xfId="0" applyFont="1" applyFill="1" applyBorder="1" applyAlignment="1" applyProtection="1">
      <alignment vertical="center" wrapText="1"/>
    </xf>
    <xf numFmtId="0" fontId="3" fillId="3" borderId="34" xfId="0" applyFont="1" applyFill="1" applyBorder="1" applyAlignment="1" applyProtection="1">
      <alignment horizontal="center" vertical="center" wrapText="1"/>
    </xf>
    <xf numFmtId="0" fontId="4" fillId="3" borderId="38" xfId="0" applyFont="1" applyFill="1" applyBorder="1" applyAlignment="1" applyProtection="1">
      <alignment vertical="top" wrapText="1"/>
    </xf>
    <xf numFmtId="0" fontId="3" fillId="0" borderId="0" xfId="0" applyFont="1" applyAlignment="1" applyProtection="1">
      <alignment horizontal="left" vertical="center"/>
    </xf>
    <xf numFmtId="0" fontId="4" fillId="3" borderId="22" xfId="0" applyFont="1" applyFill="1" applyBorder="1" applyProtection="1"/>
    <xf numFmtId="0" fontId="4" fillId="4" borderId="23" xfId="0" applyFont="1" applyFill="1" applyBorder="1" applyProtection="1"/>
    <xf numFmtId="0" fontId="7" fillId="2" borderId="9" xfId="0" applyFont="1" applyFill="1" applyBorder="1" applyAlignment="1" applyProtection="1">
      <alignment horizontal="center" vertical="center" wrapText="1"/>
      <protection locked="0"/>
    </xf>
    <xf numFmtId="0" fontId="4" fillId="3" borderId="5" xfId="0" applyFont="1" applyFill="1" applyBorder="1" applyAlignment="1" applyProtection="1">
      <alignment horizontal="left" vertical="center"/>
    </xf>
    <xf numFmtId="0" fontId="4" fillId="3" borderId="27" xfId="0" applyFont="1" applyFill="1" applyBorder="1" applyProtection="1"/>
    <xf numFmtId="0" fontId="4" fillId="3" borderId="41" xfId="0" applyFont="1" applyFill="1" applyBorder="1" applyProtection="1"/>
    <xf numFmtId="0" fontId="4" fillId="3" borderId="42" xfId="0" applyFont="1" applyFill="1" applyBorder="1" applyAlignment="1" applyProtection="1">
      <alignment horizontal="left" vertical="center"/>
    </xf>
    <xf numFmtId="0" fontId="4" fillId="3" borderId="43" xfId="0" applyFont="1" applyFill="1" applyBorder="1" applyProtection="1"/>
    <xf numFmtId="0" fontId="4" fillId="3" borderId="44" xfId="0" applyFont="1" applyFill="1" applyBorder="1" applyProtection="1"/>
    <xf numFmtId="0" fontId="7" fillId="2" borderId="10" xfId="0" applyFont="1" applyFill="1" applyBorder="1" applyAlignment="1" applyProtection="1">
      <alignment horizontal="center" vertical="center" wrapText="1"/>
      <protection locked="0"/>
    </xf>
    <xf numFmtId="0" fontId="4" fillId="4" borderId="45" xfId="0" applyFont="1" applyFill="1" applyBorder="1" applyAlignment="1" applyProtection="1">
      <alignment horizontal="left" vertical="center"/>
    </xf>
    <xf numFmtId="0" fontId="4" fillId="4" borderId="38" xfId="0" applyFont="1" applyFill="1" applyBorder="1" applyProtection="1"/>
    <xf numFmtId="0" fontId="4" fillId="4" borderId="46" xfId="0" applyFont="1" applyFill="1" applyBorder="1" applyProtection="1"/>
    <xf numFmtId="0" fontId="4" fillId="2" borderId="0" xfId="0" applyFont="1" applyFill="1" applyAlignment="1" applyProtection="1">
      <alignment vertical="center"/>
      <protection locked="0"/>
    </xf>
    <xf numFmtId="0" fontId="4" fillId="2" borderId="0" xfId="0" applyFont="1" applyFill="1" applyProtection="1"/>
    <xf numFmtId="0" fontId="4" fillId="0" borderId="0" xfId="0" applyFont="1" applyAlignment="1" applyProtection="1">
      <alignment vertical="center"/>
    </xf>
    <xf numFmtId="0" fontId="4" fillId="3" borderId="18" xfId="0" applyFont="1" applyFill="1" applyBorder="1" applyProtection="1"/>
    <xf numFmtId="0" fontId="2" fillId="3" borderId="20" xfId="0" applyFont="1" applyFill="1" applyBorder="1" applyAlignment="1" applyProtection="1">
      <alignment horizontal="center"/>
    </xf>
    <xf numFmtId="0" fontId="4" fillId="2" borderId="48" xfId="0" applyFont="1" applyFill="1" applyBorder="1" applyAlignment="1" applyProtection="1">
      <alignment horizontal="center" vertical="center" wrapText="1"/>
      <protection locked="0"/>
    </xf>
    <xf numFmtId="0" fontId="4" fillId="3" borderId="7" xfId="0" applyFont="1" applyFill="1" applyBorder="1" applyAlignment="1" applyProtection="1">
      <alignment vertical="center" wrapText="1"/>
    </xf>
    <xf numFmtId="0" fontId="4" fillId="3"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xf>
    <xf numFmtId="0" fontId="4" fillId="2" borderId="28" xfId="0" applyFont="1" applyFill="1" applyBorder="1" applyAlignment="1" applyProtection="1">
      <alignment vertical="center"/>
      <protection locked="0"/>
    </xf>
    <xf numFmtId="0" fontId="4" fillId="2" borderId="49" xfId="0" applyFont="1" applyFill="1" applyBorder="1" applyProtection="1"/>
    <xf numFmtId="0" fontId="4" fillId="2" borderId="50" xfId="0" applyFont="1" applyFill="1" applyBorder="1" applyProtection="1"/>
    <xf numFmtId="0" fontId="0" fillId="3" borderId="0" xfId="0" applyFont="1" applyFill="1" applyBorder="1"/>
    <xf numFmtId="0" fontId="0" fillId="3" borderId="33" xfId="0" applyFont="1" applyFill="1" applyBorder="1"/>
    <xf numFmtId="0" fontId="4" fillId="2" borderId="6" xfId="0" applyFont="1" applyFill="1" applyBorder="1" applyAlignment="1" applyProtection="1">
      <alignment vertical="center"/>
      <protection locked="0"/>
    </xf>
    <xf numFmtId="0" fontId="4" fillId="2" borderId="11" xfId="0" applyFont="1" applyFill="1" applyBorder="1" applyAlignment="1" applyProtection="1">
      <alignment vertical="center"/>
      <protection locked="0"/>
    </xf>
    <xf numFmtId="0" fontId="4" fillId="2" borderId="16" xfId="0" applyFont="1" applyFill="1" applyBorder="1" applyAlignment="1" applyProtection="1">
      <alignment horizontal="center" vertical="center" wrapText="1"/>
      <protection locked="0"/>
    </xf>
    <xf numFmtId="0" fontId="4" fillId="3" borderId="19" xfId="0" applyFont="1" applyFill="1" applyBorder="1" applyAlignment="1" applyProtection="1">
      <alignment vertical="center" wrapText="1"/>
    </xf>
    <xf numFmtId="0" fontId="4" fillId="3" borderId="13" xfId="0" applyFont="1" applyFill="1" applyBorder="1" applyAlignment="1" applyProtection="1">
      <alignment vertical="center" wrapText="1"/>
    </xf>
    <xf numFmtId="0" fontId="4" fillId="6" borderId="0" xfId="0" applyFont="1" applyFill="1" applyAlignment="1" applyProtection="1">
      <alignment horizontal="left" vertical="center"/>
    </xf>
    <xf numFmtId="0" fontId="4" fillId="6" borderId="0" xfId="0" applyFont="1" applyFill="1" applyAlignment="1" applyProtection="1">
      <alignment vertical="center"/>
    </xf>
    <xf numFmtId="0" fontId="4" fillId="0" borderId="0" xfId="0" applyFont="1" applyAlignment="1" applyProtection="1">
      <alignment vertical="center"/>
    </xf>
    <xf numFmtId="0" fontId="4" fillId="5" borderId="9" xfId="0" applyFont="1" applyFill="1" applyBorder="1" applyAlignment="1" applyProtection="1">
      <alignment horizontal="left" vertical="center" wrapText="1"/>
      <protection locked="0"/>
    </xf>
    <xf numFmtId="0" fontId="4" fillId="3" borderId="12" xfId="0" applyFont="1" applyFill="1" applyBorder="1" applyAlignment="1" applyProtection="1">
      <alignment horizontal="center" vertical="center" wrapText="1"/>
    </xf>
    <xf numFmtId="0" fontId="4" fillId="4" borderId="12" xfId="0" applyFont="1" applyFill="1" applyBorder="1" applyAlignment="1" applyProtection="1">
      <alignment horizontal="center" vertical="center" wrapText="1"/>
    </xf>
    <xf numFmtId="165" fontId="4" fillId="4" borderId="12" xfId="0" applyNumberFormat="1" applyFont="1" applyFill="1" applyBorder="1" applyAlignment="1" applyProtection="1">
      <alignment horizontal="center" vertical="center" wrapText="1"/>
    </xf>
    <xf numFmtId="166" fontId="4" fillId="2" borderId="12" xfId="0" applyNumberFormat="1" applyFont="1" applyFill="1" applyBorder="1" applyAlignment="1" applyProtection="1">
      <alignment horizontal="center" vertical="center" wrapText="1"/>
      <protection locked="0"/>
    </xf>
    <xf numFmtId="0" fontId="4" fillId="0" borderId="0" xfId="0" applyFont="1"/>
    <xf numFmtId="0" fontId="4" fillId="3" borderId="16" xfId="0" applyFont="1" applyFill="1" applyBorder="1" applyAlignment="1" applyProtection="1">
      <alignment horizontal="center" vertical="center" wrapText="1"/>
    </xf>
    <xf numFmtId="0" fontId="4" fillId="3" borderId="20" xfId="0" applyFont="1" applyFill="1" applyBorder="1" applyAlignment="1" applyProtection="1">
      <alignment horizontal="center" vertical="center" wrapText="1"/>
    </xf>
    <xf numFmtId="0" fontId="4" fillId="3" borderId="52" xfId="0" applyFont="1" applyFill="1" applyBorder="1" applyAlignment="1" applyProtection="1">
      <alignment horizontal="center" vertical="center" wrapText="1"/>
    </xf>
    <xf numFmtId="0" fontId="4" fillId="3" borderId="30" xfId="0" applyFont="1" applyFill="1" applyBorder="1" applyAlignment="1" applyProtection="1">
      <alignment horizontal="center" vertical="center" wrapText="1"/>
    </xf>
    <xf numFmtId="0" fontId="4" fillId="3" borderId="17" xfId="0" applyFont="1" applyFill="1" applyBorder="1" applyAlignment="1" applyProtection="1">
      <alignment horizontal="center" vertical="center" wrapText="1"/>
    </xf>
    <xf numFmtId="0" fontId="21" fillId="4" borderId="10" xfId="0" applyFont="1" applyFill="1" applyBorder="1" applyAlignment="1" applyProtection="1">
      <alignment horizontal="center" vertical="center" wrapText="1"/>
    </xf>
    <xf numFmtId="0" fontId="22" fillId="4" borderId="45" xfId="0" applyFont="1" applyFill="1" applyBorder="1" applyAlignment="1" applyProtection="1">
      <alignment horizontal="center" vertical="center" wrapText="1"/>
    </xf>
    <xf numFmtId="0" fontId="21" fillId="4" borderId="24" xfId="0" applyFont="1" applyFill="1" applyBorder="1" applyAlignment="1" applyProtection="1">
      <alignment horizontal="center" vertical="center" wrapText="1"/>
    </xf>
    <xf numFmtId="0" fontId="21" fillId="4" borderId="45" xfId="0" applyFont="1" applyFill="1" applyBorder="1" applyAlignment="1" applyProtection="1">
      <alignment horizontal="center" vertical="center" wrapText="1"/>
    </xf>
    <xf numFmtId="0" fontId="21" fillId="4" borderId="11" xfId="0" applyFont="1" applyFill="1" applyBorder="1" applyAlignment="1" applyProtection="1">
      <alignment horizontal="center" vertical="center" wrapText="1"/>
    </xf>
    <xf numFmtId="0" fontId="4" fillId="7" borderId="0" xfId="0" applyFont="1" applyFill="1" applyBorder="1" applyAlignment="1" applyProtection="1">
      <alignment horizontal="center"/>
      <protection locked="0"/>
    </xf>
    <xf numFmtId="0" fontId="4" fillId="0" borderId="0" xfId="0" applyFont="1" applyProtection="1">
      <protection locked="0"/>
    </xf>
    <xf numFmtId="0" fontId="0" fillId="2" borderId="12" xfId="0" applyFont="1" applyFill="1" applyBorder="1" applyProtection="1">
      <protection locked="0"/>
    </xf>
    <xf numFmtId="0" fontId="4" fillId="8" borderId="12" xfId="0" applyFont="1" applyFill="1" applyBorder="1" applyProtection="1">
      <protection locked="0"/>
    </xf>
    <xf numFmtId="0" fontId="24" fillId="2" borderId="12" xfId="0" applyFont="1" applyFill="1" applyBorder="1" applyAlignment="1" applyProtection="1">
      <alignment wrapText="1"/>
      <protection locked="0"/>
    </xf>
    <xf numFmtId="0" fontId="4" fillId="2" borderId="12" xfId="0" applyFont="1" applyFill="1" applyBorder="1" applyAlignment="1" applyProtection="1">
      <alignment wrapText="1"/>
      <protection locked="0"/>
    </xf>
    <xf numFmtId="0" fontId="4" fillId="2" borderId="12" xfId="0" applyFont="1" applyFill="1" applyBorder="1" applyProtection="1">
      <protection locked="0"/>
    </xf>
    <xf numFmtId="0" fontId="7" fillId="2" borderId="12" xfId="0" applyFont="1" applyFill="1" applyBorder="1" applyProtection="1">
      <protection locked="0"/>
    </xf>
    <xf numFmtId="0" fontId="4" fillId="2" borderId="12" xfId="3" applyFont="1" applyFill="1" applyBorder="1" applyProtection="1">
      <protection locked="0"/>
    </xf>
    <xf numFmtId="165" fontId="4" fillId="2" borderId="12" xfId="3" applyNumberFormat="1" applyFont="1" applyFill="1" applyBorder="1" applyProtection="1">
      <protection locked="0"/>
    </xf>
    <xf numFmtId="0" fontId="7" fillId="2" borderId="12" xfId="0" applyFont="1" applyFill="1" applyBorder="1" applyProtection="1">
      <protection locked="0"/>
    </xf>
    <xf numFmtId="0" fontId="3" fillId="0" borderId="0" xfId="0" applyFont="1" applyAlignment="1" applyProtection="1">
      <alignment horizontal="left" vertical="center"/>
      <protection locked="0"/>
    </xf>
    <xf numFmtId="0" fontId="4" fillId="0" borderId="0" xfId="0" applyFont="1" applyProtection="1">
      <protection locked="0"/>
    </xf>
    <xf numFmtId="0" fontId="25" fillId="3" borderId="29" xfId="0" applyFont="1" applyFill="1" applyBorder="1" applyAlignment="1" applyProtection="1">
      <alignment horizontal="left" vertical="center" wrapText="1"/>
      <protection locked="0"/>
    </xf>
    <xf numFmtId="0" fontId="3" fillId="3" borderId="50" xfId="0" applyFont="1" applyFill="1" applyBorder="1" applyAlignment="1" applyProtection="1">
      <alignment horizontal="center" vertical="center" wrapText="1"/>
      <protection locked="0"/>
    </xf>
    <xf numFmtId="0" fontId="4" fillId="7" borderId="28" xfId="0" applyFont="1" applyFill="1" applyBorder="1" applyAlignment="1" applyProtection="1">
      <protection locked="0"/>
    </xf>
    <xf numFmtId="0" fontId="4" fillId="7" borderId="49" xfId="0" applyFont="1" applyFill="1" applyBorder="1" applyAlignment="1" applyProtection="1">
      <protection locked="0"/>
    </xf>
    <xf numFmtId="0" fontId="4" fillId="7" borderId="50" xfId="0" applyFont="1" applyFill="1" applyBorder="1" applyAlignment="1" applyProtection="1">
      <protection locked="0"/>
    </xf>
    <xf numFmtId="0" fontId="4" fillId="5" borderId="37" xfId="0" applyFont="1" applyFill="1" applyBorder="1" applyAlignment="1" applyProtection="1">
      <alignment vertical="center" wrapText="1"/>
      <protection locked="0"/>
    </xf>
    <xf numFmtId="0" fontId="4" fillId="0" borderId="29" xfId="0" applyFont="1" applyBorder="1" applyAlignment="1" applyProtection="1">
      <alignment horizontal="left" vertical="center" wrapText="1"/>
      <protection locked="0"/>
    </xf>
    <xf numFmtId="0" fontId="21" fillId="2" borderId="29" xfId="0" applyFont="1" applyFill="1" applyBorder="1" applyAlignment="1" applyProtection="1">
      <alignment horizontal="center" vertical="center" wrapText="1"/>
      <protection locked="0"/>
    </xf>
    <xf numFmtId="0" fontId="26" fillId="3" borderId="37" xfId="0" applyFont="1" applyFill="1" applyBorder="1" applyAlignment="1" applyProtection="1">
      <alignment horizontal="center" vertical="center" wrapText="1"/>
      <protection locked="0"/>
    </xf>
    <xf numFmtId="0" fontId="4" fillId="0" borderId="36" xfId="0" applyFont="1" applyBorder="1" applyAlignment="1" applyProtection="1">
      <alignment horizontal="left" vertical="center" wrapText="1"/>
      <protection locked="0"/>
    </xf>
    <xf numFmtId="0" fontId="21" fillId="2" borderId="36" xfId="0" applyFont="1" applyFill="1" applyBorder="1" applyAlignment="1" applyProtection="1">
      <alignment horizontal="center" vertical="center" wrapText="1"/>
      <protection locked="0"/>
    </xf>
    <xf numFmtId="0" fontId="26" fillId="3" borderId="37" xfId="0" applyFont="1" applyFill="1" applyBorder="1" applyAlignment="1" applyProtection="1">
      <alignment vertical="center" wrapText="1"/>
      <protection locked="0"/>
    </xf>
    <xf numFmtId="0" fontId="21" fillId="2" borderId="29" xfId="0" applyFont="1" applyFill="1" applyBorder="1" applyAlignment="1" applyProtection="1">
      <alignment vertical="center" wrapText="1"/>
      <protection locked="0"/>
    </xf>
    <xf numFmtId="0" fontId="26" fillId="3" borderId="29" xfId="0" applyFont="1" applyFill="1" applyBorder="1" applyAlignment="1" applyProtection="1">
      <alignment vertical="center" wrapText="1"/>
      <protection locked="0"/>
    </xf>
    <xf numFmtId="0" fontId="21" fillId="2" borderId="53" xfId="0" applyFont="1" applyFill="1" applyBorder="1" applyAlignment="1" applyProtection="1">
      <alignment vertical="center" wrapText="1"/>
      <protection locked="0"/>
    </xf>
    <xf numFmtId="0" fontId="26" fillId="3" borderId="53" xfId="0" applyFont="1" applyFill="1" applyBorder="1" applyAlignment="1" applyProtection="1">
      <alignment vertical="center" wrapText="1"/>
      <protection locked="0"/>
    </xf>
    <xf numFmtId="0" fontId="7" fillId="2" borderId="36" xfId="0" applyFont="1" applyFill="1" applyBorder="1" applyAlignment="1" applyProtection="1">
      <alignment horizontal="center" vertical="center" wrapText="1"/>
      <protection locked="0"/>
    </xf>
    <xf numFmtId="0" fontId="7" fillId="0" borderId="29" xfId="0" applyFont="1" applyBorder="1" applyAlignment="1" applyProtection="1">
      <alignment horizontal="left" vertical="center" wrapText="1"/>
      <protection locked="0"/>
    </xf>
    <xf numFmtId="0" fontId="7" fillId="0" borderId="36" xfId="0" applyFont="1" applyBorder="1" applyAlignment="1" applyProtection="1">
      <alignment horizontal="left" vertical="center" wrapText="1"/>
      <protection locked="0"/>
    </xf>
    <xf numFmtId="0" fontId="3" fillId="0" borderId="29" xfId="0" applyFont="1" applyBorder="1" applyAlignment="1" applyProtection="1">
      <alignment horizontal="left" vertical="center" wrapText="1"/>
      <protection locked="0"/>
    </xf>
    <xf numFmtId="0" fontId="3" fillId="0" borderId="33" xfId="0" applyFont="1" applyBorder="1" applyAlignment="1" applyProtection="1">
      <alignment horizontal="left" vertical="center" wrapText="1"/>
      <protection locked="0"/>
    </xf>
    <xf numFmtId="0" fontId="21" fillId="2" borderId="50" xfId="0" applyFont="1" applyFill="1" applyBorder="1" applyAlignment="1" applyProtection="1">
      <alignment horizontal="center" vertical="center" wrapText="1"/>
      <protection locked="0"/>
    </xf>
    <xf numFmtId="0" fontId="27" fillId="0" borderId="29" xfId="0" applyFont="1" applyBorder="1" applyAlignment="1" applyProtection="1">
      <alignment horizontal="left" vertical="center" wrapText="1"/>
      <protection locked="0"/>
    </xf>
    <xf numFmtId="0" fontId="27" fillId="0" borderId="53" xfId="0" applyFont="1" applyBorder="1" applyAlignment="1" applyProtection="1">
      <alignment horizontal="left" vertical="center" wrapText="1"/>
      <protection locked="0"/>
    </xf>
    <xf numFmtId="4" fontId="31" fillId="2" borderId="29" xfId="0" applyNumberFormat="1" applyFont="1" applyFill="1" applyBorder="1" applyAlignment="1" applyProtection="1">
      <alignment horizontal="center" vertical="center" wrapText="1"/>
      <protection locked="0"/>
    </xf>
    <xf numFmtId="0" fontId="31" fillId="2" borderId="53" xfId="0" applyFont="1" applyFill="1" applyBorder="1" applyAlignment="1" applyProtection="1">
      <alignment vertical="center" wrapText="1"/>
      <protection locked="0"/>
    </xf>
    <xf numFmtId="0" fontId="31" fillId="2" borderId="36" xfId="0" applyFont="1" applyFill="1" applyBorder="1" applyAlignment="1" applyProtection="1">
      <alignment horizontal="center" vertical="center" wrapText="1"/>
      <protection locked="0"/>
    </xf>
    <xf numFmtId="4" fontId="31" fillId="2" borderId="36" xfId="0" applyNumberFormat="1" applyFont="1" applyFill="1" applyBorder="1" applyAlignment="1" applyProtection="1">
      <alignment horizontal="center" vertical="center" wrapText="1"/>
      <protection locked="0"/>
    </xf>
    <xf numFmtId="0" fontId="32" fillId="2" borderId="12" xfId="0" applyFont="1" applyFill="1" applyBorder="1" applyProtection="1">
      <protection locked="0"/>
    </xf>
    <xf numFmtId="0" fontId="0" fillId="0" borderId="0" xfId="0" applyFont="1" applyBorder="1" applyAlignment="1">
      <alignment horizontal="justify" wrapText="1"/>
    </xf>
    <xf numFmtId="0" fontId="3" fillId="3"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wrapText="1"/>
    </xf>
    <xf numFmtId="0" fontId="4" fillId="0" borderId="0" xfId="0" applyFont="1" applyBorder="1" applyAlignment="1">
      <alignment horizontal="center" wrapText="1"/>
    </xf>
    <xf numFmtId="49" fontId="4" fillId="0" borderId="0" xfId="0" applyNumberFormat="1" applyFont="1" applyBorder="1" applyAlignment="1">
      <alignment horizontal="left" wrapText="1"/>
    </xf>
    <xf numFmtId="0" fontId="3" fillId="0" borderId="0" xfId="0" applyFont="1" applyBorder="1" applyAlignment="1" applyProtection="1">
      <alignment horizontal="center" vertical="center"/>
    </xf>
    <xf numFmtId="0" fontId="3" fillId="3" borderId="0" xfId="0" applyFont="1" applyFill="1" applyBorder="1" applyAlignment="1" applyProtection="1">
      <alignment horizontal="left" vertical="center"/>
    </xf>
    <xf numFmtId="0" fontId="4" fillId="4" borderId="1" xfId="0" applyFont="1" applyFill="1" applyBorder="1" applyAlignment="1" applyProtection="1">
      <alignment horizontal="center" vertical="center" wrapText="1"/>
    </xf>
    <xf numFmtId="0" fontId="4" fillId="2" borderId="2" xfId="1" applyNumberFormat="1" applyFont="1" applyFill="1" applyBorder="1" applyAlignment="1" applyProtection="1">
      <alignment horizontal="left"/>
      <protection locked="0"/>
    </xf>
    <xf numFmtId="0" fontId="4" fillId="4" borderId="3" xfId="0" applyFont="1" applyFill="1" applyBorder="1" applyAlignment="1" applyProtection="1">
      <alignment horizontal="center" vertical="center" wrapText="1"/>
    </xf>
    <xf numFmtId="0" fontId="4" fillId="5" borderId="4" xfId="0" applyFont="1" applyFill="1" applyBorder="1" applyAlignment="1" applyProtection="1">
      <alignment horizontal="left" vertical="center"/>
      <protection locked="0"/>
    </xf>
    <xf numFmtId="0" fontId="4" fillId="4" borderId="4" xfId="0" applyFont="1" applyFill="1" applyBorder="1" applyAlignment="1" applyProtection="1">
      <alignment horizontal="center" vertical="center" wrapText="1"/>
    </xf>
    <xf numFmtId="0" fontId="4" fillId="5" borderId="4" xfId="3" applyFont="1" applyFill="1" applyBorder="1" applyAlignment="1" applyProtection="1">
      <alignment horizontal="justify" vertical="center" wrapText="1"/>
      <protection locked="0"/>
    </xf>
    <xf numFmtId="0" fontId="4" fillId="5" borderId="4"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0" fillId="2" borderId="4" xfId="0" applyFont="1" applyFill="1" applyBorder="1" applyAlignment="1">
      <alignment horizontal="center"/>
    </xf>
    <xf numFmtId="0" fontId="4" fillId="4" borderId="5"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4" fillId="4" borderId="8" xfId="0" applyFont="1" applyFill="1" applyBorder="1" applyAlignment="1" applyProtection="1">
      <alignment horizontal="center" vertical="center" wrapText="1"/>
    </xf>
    <xf numFmtId="0" fontId="4" fillId="4" borderId="6" xfId="0" applyFont="1" applyFill="1" applyBorder="1" applyAlignment="1" applyProtection="1">
      <alignment horizontal="left" vertical="top"/>
    </xf>
    <xf numFmtId="0" fontId="4" fillId="4" borderId="6" xfId="0" applyFont="1" applyFill="1" applyBorder="1" applyAlignment="1" applyProtection="1">
      <alignment horizontal="left" vertical="center"/>
    </xf>
    <xf numFmtId="0" fontId="4" fillId="4" borderId="11" xfId="0" applyFont="1" applyFill="1" applyBorder="1" applyAlignment="1" applyProtection="1">
      <alignment horizontal="left" vertical="top"/>
    </xf>
    <xf numFmtId="0" fontId="4" fillId="3" borderId="0" xfId="0" applyFont="1" applyFill="1" applyBorder="1" applyAlignment="1" applyProtection="1">
      <alignment horizontal="left" wrapText="1"/>
    </xf>
    <xf numFmtId="0" fontId="4" fillId="2" borderId="0" xfId="0" applyFont="1" applyFill="1" applyBorder="1" applyAlignment="1" applyProtection="1">
      <alignment horizontal="center"/>
      <protection locked="0"/>
    </xf>
    <xf numFmtId="0" fontId="4" fillId="2" borderId="0" xfId="0" applyFont="1" applyFill="1" applyBorder="1" applyAlignment="1" applyProtection="1">
      <alignment horizontal="left" vertical="center"/>
      <protection locked="0"/>
    </xf>
    <xf numFmtId="0" fontId="4" fillId="4" borderId="0" xfId="0" applyFont="1" applyFill="1" applyBorder="1" applyAlignment="1" applyProtection="1">
      <alignment horizontal="left" vertical="center" wrapText="1"/>
    </xf>
    <xf numFmtId="0" fontId="4" fillId="6" borderId="12" xfId="0" applyFont="1" applyFill="1" applyBorder="1" applyAlignment="1" applyProtection="1">
      <alignment horizontal="justify" vertical="center" wrapText="1"/>
    </xf>
    <xf numFmtId="0" fontId="4" fillId="6" borderId="12" xfId="0" applyFont="1" applyFill="1" applyBorder="1" applyAlignment="1" applyProtection="1">
      <alignment horizontal="left" vertical="center" wrapText="1"/>
    </xf>
    <xf numFmtId="0" fontId="4" fillId="6" borderId="17" xfId="0" applyFont="1" applyFill="1" applyBorder="1" applyAlignment="1" applyProtection="1">
      <alignment horizontal="justify" vertical="center" wrapText="1"/>
    </xf>
    <xf numFmtId="0" fontId="4" fillId="6" borderId="6" xfId="0" applyFont="1" applyFill="1" applyBorder="1" applyAlignment="1" applyProtection="1">
      <alignment horizontal="justify" vertical="center" wrapText="1"/>
    </xf>
    <xf numFmtId="0" fontId="4" fillId="6" borderId="11" xfId="0" applyFont="1" applyFill="1" applyBorder="1" applyAlignment="1" applyProtection="1">
      <alignment horizontal="justify" vertical="center" wrapText="1"/>
    </xf>
    <xf numFmtId="0" fontId="3" fillId="6" borderId="0" xfId="0" applyFont="1" applyFill="1" applyBorder="1" applyAlignment="1" applyProtection="1">
      <alignment horizontal="justify" wrapText="1"/>
    </xf>
    <xf numFmtId="0" fontId="4" fillId="5" borderId="0" xfId="0" applyFont="1" applyFill="1" applyBorder="1" applyAlignment="1" applyProtection="1">
      <alignment horizontal="left" wrapText="1"/>
    </xf>
    <xf numFmtId="0" fontId="4" fillId="4" borderId="0" xfId="0" applyFont="1" applyFill="1" applyBorder="1" applyAlignment="1" applyProtection="1">
      <alignment horizontal="left" wrapText="1"/>
    </xf>
    <xf numFmtId="0" fontId="7" fillId="2" borderId="0" xfId="0" applyFont="1" applyFill="1" applyBorder="1" applyAlignment="1" applyProtection="1">
      <alignment horizontal="left" vertical="center" wrapText="1"/>
      <protection locked="0"/>
    </xf>
    <xf numFmtId="0" fontId="17" fillId="6" borderId="0" xfId="0" applyFont="1" applyFill="1" applyBorder="1" applyAlignment="1" applyProtection="1">
      <alignment horizontal="justify" vertical="center"/>
    </xf>
    <xf numFmtId="0" fontId="4" fillId="2" borderId="0" xfId="0" applyFont="1" applyFill="1" applyBorder="1" applyAlignment="1" applyProtection="1">
      <alignment horizontal="left" vertical="center" wrapText="1"/>
      <protection locked="0"/>
    </xf>
    <xf numFmtId="0" fontId="16" fillId="4" borderId="0" xfId="0" applyFont="1" applyFill="1" applyBorder="1" applyAlignment="1" applyProtection="1">
      <alignment horizontal="justify" vertical="center" wrapText="1"/>
    </xf>
    <xf numFmtId="0" fontId="3" fillId="4" borderId="8" xfId="0" applyFont="1" applyFill="1" applyBorder="1" applyAlignment="1" applyProtection="1">
      <alignment horizontal="left" vertical="center" wrapText="1"/>
    </xf>
    <xf numFmtId="0" fontId="4" fillId="2" borderId="6" xfId="0" applyFont="1" applyFill="1" applyBorder="1" applyAlignment="1" applyProtection="1">
      <alignment horizontal="center" vertical="center"/>
      <protection locked="0"/>
    </xf>
    <xf numFmtId="0" fontId="4" fillId="2" borderId="25"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justify" vertical="center" wrapText="1"/>
    </xf>
    <xf numFmtId="0" fontId="4" fillId="2" borderId="12" xfId="0" applyFont="1" applyFill="1" applyBorder="1" applyAlignment="1" applyProtection="1">
      <alignment horizontal="center" vertical="center" wrapText="1"/>
      <protection locked="0"/>
    </xf>
    <xf numFmtId="0" fontId="4" fillId="4" borderId="12" xfId="0" applyFont="1" applyFill="1" applyBorder="1" applyAlignment="1" applyProtection="1">
      <alignment horizontal="justify" vertical="center" wrapText="1"/>
    </xf>
    <xf numFmtId="0" fontId="3" fillId="4" borderId="10" xfId="0" applyFont="1" applyFill="1" applyBorder="1" applyAlignment="1" applyProtection="1">
      <alignment horizontal="left" vertical="center" wrapText="1"/>
    </xf>
    <xf numFmtId="0" fontId="4" fillId="4" borderId="12" xfId="0" applyFont="1" applyFill="1" applyBorder="1" applyAlignment="1" applyProtection="1">
      <alignment horizontal="left" vertical="center"/>
    </xf>
    <xf numFmtId="0" fontId="4" fillId="4" borderId="12" xfId="0" applyFont="1" applyFill="1" applyBorder="1" applyAlignment="1" applyProtection="1">
      <alignment horizontal="left" vertical="center" wrapText="1"/>
    </xf>
    <xf numFmtId="0" fontId="4" fillId="4" borderId="24" xfId="0" applyFont="1" applyFill="1" applyBorder="1" applyAlignment="1" applyProtection="1">
      <alignment horizontal="left" vertical="center"/>
    </xf>
    <xf numFmtId="0" fontId="3" fillId="3" borderId="0" xfId="0" applyFont="1" applyFill="1" applyBorder="1" applyAlignment="1" applyProtection="1">
      <alignment horizontal="justify" vertical="center" wrapText="1"/>
    </xf>
    <xf numFmtId="0" fontId="3" fillId="3" borderId="18" xfId="0" applyFont="1" applyFill="1" applyBorder="1" applyAlignment="1" applyProtection="1">
      <alignment horizontal="center" vertical="center" wrapText="1"/>
    </xf>
    <xf numFmtId="0" fontId="3" fillId="3" borderId="29" xfId="0" applyFont="1" applyFill="1" applyBorder="1" applyAlignment="1" applyProtection="1">
      <alignment horizontal="center" vertical="center" wrapText="1"/>
    </xf>
    <xf numFmtId="0" fontId="3" fillId="3" borderId="28" xfId="0" applyFont="1" applyFill="1" applyBorder="1" applyAlignment="1" applyProtection="1">
      <alignment horizontal="left" vertical="center" wrapText="1"/>
    </xf>
    <xf numFmtId="0" fontId="4" fillId="3" borderId="29" xfId="0" applyFont="1" applyFill="1" applyBorder="1" applyAlignment="1" applyProtection="1">
      <alignment horizontal="center" vertical="center" wrapText="1"/>
    </xf>
    <xf numFmtId="0" fontId="3" fillId="3" borderId="29" xfId="0" applyFont="1" applyFill="1" applyBorder="1" applyAlignment="1" applyProtection="1">
      <alignment horizontal="left" vertical="center" wrapText="1"/>
    </xf>
    <xf numFmtId="0" fontId="4" fillId="3" borderId="31" xfId="0" applyFont="1" applyFill="1" applyBorder="1" applyAlignment="1" applyProtection="1">
      <alignment horizontal="center" vertical="center" wrapText="1"/>
    </xf>
    <xf numFmtId="0" fontId="4" fillId="4" borderId="15" xfId="0" applyFont="1" applyFill="1" applyBorder="1" applyAlignment="1" applyProtection="1">
      <alignment horizontal="justify" vertical="top" wrapText="1"/>
    </xf>
    <xf numFmtId="0" fontId="3" fillId="3" borderId="1" xfId="0" applyFont="1" applyFill="1" applyBorder="1" applyAlignment="1" applyProtection="1">
      <alignment horizontal="center" vertical="center" wrapText="1"/>
    </xf>
    <xf numFmtId="0" fontId="3" fillId="3" borderId="37" xfId="0" applyFont="1" applyFill="1" applyBorder="1" applyAlignment="1" applyProtection="1">
      <alignment horizontal="center" vertical="center" wrapText="1"/>
    </xf>
    <xf numFmtId="0" fontId="4" fillId="5" borderId="4"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xf>
    <xf numFmtId="0" fontId="15" fillId="2" borderId="4" xfId="3" applyFont="1" applyFill="1" applyBorder="1" applyAlignment="1" applyProtection="1">
      <alignment horizontal="left" vertical="center" wrapText="1"/>
      <protection locked="0"/>
    </xf>
    <xf numFmtId="0" fontId="4" fillId="2" borderId="4" xfId="0" applyFont="1" applyFill="1" applyBorder="1" applyAlignment="1" applyProtection="1">
      <alignment horizontal="left"/>
    </xf>
    <xf numFmtId="0" fontId="4" fillId="2" borderId="39" xfId="0" applyFont="1" applyFill="1" applyBorder="1" applyAlignment="1" applyProtection="1">
      <alignment horizontal="center"/>
    </xf>
    <xf numFmtId="0" fontId="4" fillId="4" borderId="2" xfId="0" applyFont="1" applyFill="1" applyBorder="1" applyAlignment="1" applyProtection="1">
      <alignment horizontal="justify"/>
    </xf>
    <xf numFmtId="0" fontId="4" fillId="2" borderId="40" xfId="0" applyFont="1" applyFill="1" applyBorder="1" applyAlignment="1" applyProtection="1">
      <alignment horizontal="center"/>
    </xf>
    <xf numFmtId="0" fontId="4" fillId="2" borderId="0" xfId="0" applyFont="1" applyFill="1" applyBorder="1" applyAlignment="1" applyProtection="1">
      <alignment horizontal="center"/>
    </xf>
    <xf numFmtId="0" fontId="7" fillId="2" borderId="40" xfId="0" applyFont="1" applyFill="1" applyBorder="1" applyAlignment="1" applyProtection="1">
      <alignment horizontal="left" vertical="center"/>
      <protection locked="0"/>
    </xf>
    <xf numFmtId="0" fontId="4" fillId="3" borderId="37" xfId="0" applyFont="1" applyFill="1" applyBorder="1" applyAlignment="1" applyProtection="1">
      <alignment horizontal="center" vertical="center" wrapText="1"/>
    </xf>
    <xf numFmtId="0" fontId="4" fillId="3" borderId="47" xfId="0" applyFont="1" applyFill="1" applyBorder="1" applyAlignment="1" applyProtection="1">
      <alignment horizontal="center"/>
    </xf>
    <xf numFmtId="0" fontId="4" fillId="3" borderId="9" xfId="0" applyFont="1" applyFill="1" applyBorder="1" applyAlignment="1" applyProtection="1">
      <alignment horizontal="justify" vertical="center"/>
    </xf>
    <xf numFmtId="0" fontId="4" fillId="3" borderId="7" xfId="0" applyFont="1" applyFill="1" applyBorder="1" applyAlignment="1" applyProtection="1">
      <alignment horizontal="left" vertical="center"/>
    </xf>
    <xf numFmtId="0" fontId="4" fillId="3" borderId="10" xfId="0" applyFont="1" applyFill="1" applyBorder="1" applyAlignment="1" applyProtection="1">
      <alignment horizontal="justify" vertical="center" wrapText="1"/>
    </xf>
    <xf numFmtId="0" fontId="4" fillId="2" borderId="11" xfId="0" applyFont="1" applyFill="1" applyBorder="1" applyAlignment="1" applyProtection="1">
      <alignment horizontal="center" vertical="center"/>
      <protection locked="0"/>
    </xf>
    <xf numFmtId="0" fontId="4" fillId="3" borderId="28" xfId="0" applyFont="1" applyFill="1" applyBorder="1" applyAlignment="1" applyProtection="1">
      <alignment horizontal="center" vertical="center" wrapText="1"/>
    </xf>
    <xf numFmtId="0" fontId="4" fillId="2" borderId="29" xfId="0" applyFont="1" applyFill="1" applyBorder="1" applyAlignment="1" applyProtection="1">
      <alignment horizontal="left" vertical="center"/>
      <protection locked="0"/>
    </xf>
    <xf numFmtId="0" fontId="7" fillId="2" borderId="29" xfId="0" applyFont="1" applyFill="1" applyBorder="1" applyAlignment="1" applyProtection="1">
      <alignment horizontal="left" vertical="center" wrapText="1"/>
      <protection locked="0"/>
    </xf>
    <xf numFmtId="0" fontId="4" fillId="3" borderId="34"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29" xfId="0" applyFont="1" applyFill="1" applyBorder="1" applyAlignment="1" applyProtection="1">
      <alignment horizontal="left" vertical="center" wrapText="1"/>
    </xf>
    <xf numFmtId="0" fontId="4" fillId="3" borderId="51" xfId="0" applyFont="1" applyFill="1" applyBorder="1" applyAlignment="1" applyProtection="1">
      <alignment horizontal="center" vertical="center" wrapText="1"/>
    </xf>
    <xf numFmtId="0" fontId="4" fillId="3" borderId="28" xfId="0" applyFont="1" applyFill="1" applyBorder="1" applyAlignment="1" applyProtection="1">
      <alignment horizontal="left" vertical="center" wrapText="1"/>
    </xf>
    <xf numFmtId="0" fontId="4" fillId="3" borderId="17"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protection locked="0"/>
    </xf>
    <xf numFmtId="0" fontId="4" fillId="3" borderId="11" xfId="0" applyFont="1" applyFill="1" applyBorder="1" applyAlignment="1" applyProtection="1">
      <alignment horizontal="left" vertical="center" wrapText="1"/>
    </xf>
    <xf numFmtId="0" fontId="4" fillId="2" borderId="40" xfId="0" applyFont="1" applyFill="1" applyBorder="1" applyAlignment="1" applyProtection="1">
      <alignment horizontal="left" vertical="center"/>
      <protection locked="0"/>
    </xf>
    <xf numFmtId="0" fontId="3" fillId="3" borderId="12" xfId="0" applyFont="1" applyFill="1" applyBorder="1" applyAlignment="1" applyProtection="1">
      <alignment horizontal="center" vertical="center" wrapText="1"/>
    </xf>
    <xf numFmtId="0" fontId="4" fillId="3" borderId="0" xfId="0" applyFont="1" applyFill="1" applyBorder="1" applyAlignment="1" applyProtection="1">
      <alignment horizontal="justify" vertical="center" wrapText="1"/>
    </xf>
    <xf numFmtId="0" fontId="20" fillId="2" borderId="0" xfId="0" applyFont="1" applyFill="1" applyBorder="1" applyAlignment="1" applyProtection="1">
      <alignment horizontal="left" vertical="center" wrapText="1"/>
      <protection locked="0"/>
    </xf>
    <xf numFmtId="0" fontId="3" fillId="3" borderId="0" xfId="0" applyFont="1" applyFill="1" applyBorder="1" applyAlignment="1" applyProtection="1">
      <alignment horizontal="left" vertical="center" wrapText="1"/>
    </xf>
    <xf numFmtId="0" fontId="4" fillId="7" borderId="31" xfId="0" applyFont="1" applyFill="1" applyBorder="1" applyAlignment="1" applyProtection="1">
      <alignment horizontal="center"/>
      <protection locked="0"/>
    </xf>
    <xf numFmtId="0" fontId="3" fillId="3" borderId="0" xfId="0" applyFont="1" applyFill="1" applyBorder="1" applyAlignment="1" applyProtection="1">
      <alignment horizontal="left" vertical="center"/>
      <protection locked="0"/>
    </xf>
    <xf numFmtId="0" fontId="22" fillId="3" borderId="0" xfId="0" applyFont="1" applyFill="1" applyBorder="1" applyAlignment="1" applyProtection="1">
      <alignment horizontal="left" vertical="center" wrapText="1"/>
      <protection locked="0"/>
    </xf>
    <xf numFmtId="0" fontId="10" fillId="0" borderId="0" xfId="0" applyFont="1" applyBorder="1" applyAlignment="1" applyProtection="1">
      <alignment horizontal="left" wrapText="1"/>
      <protection locked="0"/>
    </xf>
    <xf numFmtId="0" fontId="4" fillId="7" borderId="0" xfId="0" applyFont="1" applyFill="1" applyBorder="1" applyAlignment="1" applyProtection="1">
      <alignment horizontal="center"/>
      <protection locked="0"/>
    </xf>
    <xf numFmtId="0" fontId="27" fillId="9" borderId="29" xfId="0" applyFont="1" applyFill="1" applyBorder="1" applyAlignment="1" applyProtection="1">
      <alignment horizontal="center" vertical="center" wrapText="1"/>
      <protection locked="0"/>
    </xf>
    <xf numFmtId="0" fontId="10" fillId="0" borderId="0" xfId="0" applyFont="1" applyBorder="1" applyAlignment="1" applyProtection="1">
      <alignment horizontal="left"/>
      <protection locked="0"/>
    </xf>
    <xf numFmtId="0" fontId="10" fillId="0" borderId="0" xfId="0" applyFont="1" applyBorder="1" applyAlignment="1" applyProtection="1">
      <alignment horizontal="justify"/>
      <protection locked="0"/>
    </xf>
    <xf numFmtId="0" fontId="33" fillId="2" borderId="12" xfId="0" applyFont="1" applyFill="1" applyBorder="1" applyAlignment="1" applyProtection="1">
      <alignment wrapText="1"/>
      <protection locked="0"/>
    </xf>
  </cellXfs>
  <cellStyles count="4">
    <cellStyle name="Millares" xfId="1" builtinId="3"/>
    <cellStyle name="Millares 2" xfId="2"/>
    <cellStyle name="Normal" xfId="0" builtinId="0"/>
    <cellStyle name="Normal 2" xfId="3"/>
  </cellStyles>
  <dxfs count="3">
    <dxf>
      <font>
        <color rgb="FFB4C7E7"/>
      </font>
    </dxf>
    <dxf>
      <font>
        <color rgb="FFB4C7E7"/>
      </font>
    </dxf>
    <dxf>
      <font>
        <color rgb="FF9C0006"/>
      </font>
      <fill>
        <patternFill>
          <bgColor rgb="FFFFC7CE"/>
        </patternFill>
      </fill>
    </dxf>
  </dxfs>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B050"/>
      <rgbColor rgb="FFBFBFBF"/>
      <rgbColor rgb="FF808080"/>
      <rgbColor rgb="FF9999FF"/>
      <rgbColor rgb="FF993366"/>
      <rgbColor rgb="FFFFF2CC"/>
      <rgbColor rgb="FFDAE3F3"/>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CCFFCC"/>
      <rgbColor rgb="FFFFE699"/>
      <rgbColor rgb="FFC9C9C9"/>
      <rgbColor rgb="FFFF99CC"/>
      <rgbColor rgb="FFCC99FF"/>
      <rgbColor rgb="FFFFC7CE"/>
      <rgbColor rgb="FF3366FF"/>
      <rgbColor rgb="FF33CCCC"/>
      <rgbColor rgb="FF92D050"/>
      <rgbColor rgb="FFFFC000"/>
      <rgbColor rgb="FFFF9900"/>
      <rgbColor rgb="FFFF6600"/>
      <rgbColor rgb="FF2F5496"/>
      <rgbColor rgb="FF969696"/>
      <rgbColor rgb="FF003366"/>
      <rgbColor rgb="FF3FAF46"/>
      <rgbColor rgb="FF0033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K71"/>
  <sheetViews>
    <sheetView topLeftCell="A13" zoomScaleNormal="100" workbookViewId="0">
      <selection activeCell="E26" sqref="E26"/>
    </sheetView>
  </sheetViews>
  <sheetFormatPr baseColWidth="10" defaultColWidth="9.140625" defaultRowHeight="15"/>
  <cols>
    <col min="1" max="1025" width="11.42578125" style="1"/>
  </cols>
  <sheetData>
    <row r="1" spans="1:7" s="2" customFormat="1">
      <c r="A1" s="2" t="s">
        <v>0</v>
      </c>
    </row>
    <row r="2" spans="1:7" s="3" customFormat="1"/>
    <row r="3" spans="1:7">
      <c r="A3" s="4" t="s">
        <v>1</v>
      </c>
    </row>
    <row r="4" spans="1:7">
      <c r="A4" s="4" t="s">
        <v>2</v>
      </c>
    </row>
    <row r="5" spans="1:7">
      <c r="A5" s="4" t="s">
        <v>3</v>
      </c>
    </row>
    <row r="6" spans="1:7">
      <c r="A6" s="5" t="s">
        <v>4</v>
      </c>
    </row>
    <row r="7" spans="1:7">
      <c r="A7" s="4" t="s">
        <v>5</v>
      </c>
    </row>
    <row r="8" spans="1:7">
      <c r="A8" s="4" t="s">
        <v>6</v>
      </c>
    </row>
    <row r="9" spans="1:7">
      <c r="A9" s="4" t="s">
        <v>7</v>
      </c>
    </row>
    <row r="10" spans="1:7">
      <c r="A10" s="4" t="s">
        <v>8</v>
      </c>
    </row>
    <row r="11" spans="1:7">
      <c r="A11" s="4" t="s">
        <v>9</v>
      </c>
    </row>
    <row r="13" spans="1:7" s="2" customFormat="1">
      <c r="A13" s="2" t="s">
        <v>10</v>
      </c>
    </row>
    <row r="14" spans="1:7" s="3" customFormat="1"/>
    <row r="15" spans="1:7">
      <c r="A15" s="4" t="s">
        <v>11</v>
      </c>
    </row>
    <row r="16" spans="1:7" ht="15" customHeight="1">
      <c r="A16" s="198" t="s">
        <v>12</v>
      </c>
      <c r="B16" s="198"/>
      <c r="C16" s="198"/>
      <c r="D16" s="198"/>
      <c r="E16" s="198"/>
      <c r="F16" s="198"/>
      <c r="G16" s="198"/>
    </row>
    <row r="17" spans="1:1" ht="17.25">
      <c r="A17" s="4" t="s">
        <v>13</v>
      </c>
    </row>
    <row r="18" spans="1:1">
      <c r="A18" s="4" t="s">
        <v>14</v>
      </c>
    </row>
    <row r="19" spans="1:1">
      <c r="A19" s="4" t="s">
        <v>15</v>
      </c>
    </row>
    <row r="20" spans="1:1">
      <c r="A20" s="4" t="s">
        <v>16</v>
      </c>
    </row>
    <row r="21" spans="1:1">
      <c r="A21" s="4" t="s">
        <v>17</v>
      </c>
    </row>
    <row r="22" spans="1:1">
      <c r="A22" s="4" t="s">
        <v>18</v>
      </c>
    </row>
    <row r="23" spans="1:1">
      <c r="A23" s="4" t="s">
        <v>19</v>
      </c>
    </row>
    <row r="24" spans="1:1">
      <c r="A24" s="4" t="s">
        <v>20</v>
      </c>
    </row>
    <row r="25" spans="1:1">
      <c r="A25" s="4" t="s">
        <v>21</v>
      </c>
    </row>
    <row r="26" spans="1:1">
      <c r="A26" s="4" t="s">
        <v>22</v>
      </c>
    </row>
    <row r="27" spans="1:1">
      <c r="A27" s="4" t="s">
        <v>23</v>
      </c>
    </row>
    <row r="28" spans="1:1">
      <c r="A28" s="4" t="s">
        <v>24</v>
      </c>
    </row>
    <row r="29" spans="1:1">
      <c r="A29" s="4" t="s">
        <v>25</v>
      </c>
    </row>
    <row r="30" spans="1:1">
      <c r="A30" s="4" t="s">
        <v>26</v>
      </c>
    </row>
    <row r="31" spans="1:1">
      <c r="A31" s="4" t="s">
        <v>27</v>
      </c>
    </row>
    <row r="32" spans="1:1">
      <c r="A32" s="4" t="s">
        <v>28</v>
      </c>
    </row>
    <row r="33" spans="1:1">
      <c r="A33" s="4" t="s">
        <v>29</v>
      </c>
    </row>
    <row r="34" spans="1:1">
      <c r="A34" s="4" t="s">
        <v>30</v>
      </c>
    </row>
    <row r="35" spans="1:1">
      <c r="A35" s="4" t="s">
        <v>31</v>
      </c>
    </row>
    <row r="36" spans="1:1">
      <c r="A36" s="4" t="s">
        <v>32</v>
      </c>
    </row>
    <row r="37" spans="1:1">
      <c r="A37" s="4" t="s">
        <v>33</v>
      </c>
    </row>
    <row r="38" spans="1:1">
      <c r="A38" s="4" t="s">
        <v>34</v>
      </c>
    </row>
    <row r="39" spans="1:1">
      <c r="A39" s="4" t="s">
        <v>35</v>
      </c>
    </row>
    <row r="40" spans="1:1">
      <c r="A40" s="4" t="s">
        <v>36</v>
      </c>
    </row>
    <row r="41" spans="1:1">
      <c r="A41" s="4" t="s">
        <v>37</v>
      </c>
    </row>
    <row r="42" spans="1:1">
      <c r="A42" s="4" t="s">
        <v>38</v>
      </c>
    </row>
    <row r="43" spans="1:1">
      <c r="A43" s="4" t="s">
        <v>39</v>
      </c>
    </row>
    <row r="44" spans="1:1">
      <c r="A44" s="4" t="s">
        <v>40</v>
      </c>
    </row>
    <row r="45" spans="1:1">
      <c r="A45" s="4" t="s">
        <v>41</v>
      </c>
    </row>
    <row r="46" spans="1:1">
      <c r="A46" s="4" t="s">
        <v>42</v>
      </c>
    </row>
    <row r="47" spans="1:1">
      <c r="A47" s="4" t="s">
        <v>43</v>
      </c>
    </row>
    <row r="48" spans="1:1" ht="17.25">
      <c r="A48" s="4" t="s">
        <v>44</v>
      </c>
    </row>
    <row r="49" spans="1:1">
      <c r="A49" s="4" t="s">
        <v>45</v>
      </c>
    </row>
    <row r="50" spans="1:1">
      <c r="A50" s="4" t="s">
        <v>46</v>
      </c>
    </row>
    <row r="51" spans="1:1">
      <c r="A51" s="4" t="s">
        <v>47</v>
      </c>
    </row>
    <row r="53" spans="1:1" s="2" customFormat="1">
      <c r="A53" s="2" t="s">
        <v>48</v>
      </c>
    </row>
    <row r="55" spans="1:1">
      <c r="A55" s="6" t="s">
        <v>49</v>
      </c>
    </row>
    <row r="56" spans="1:1">
      <c r="A56" s="6"/>
    </row>
    <row r="57" spans="1:1" s="2" customFormat="1" ht="38.25">
      <c r="A57" s="7" t="s">
        <v>50</v>
      </c>
    </row>
    <row r="59" spans="1:1">
      <c r="A59" s="1" t="s">
        <v>51</v>
      </c>
    </row>
    <row r="60" spans="1:1">
      <c r="A60" s="1" t="s">
        <v>52</v>
      </c>
    </row>
    <row r="62" spans="1:1">
      <c r="A62" s="3" t="s">
        <v>53</v>
      </c>
    </row>
    <row r="64" spans="1:1">
      <c r="A64" s="3" t="s">
        <v>54</v>
      </c>
    </row>
    <row r="66" spans="1:1" s="2" customFormat="1">
      <c r="A66" s="2" t="s">
        <v>55</v>
      </c>
    </row>
    <row r="68" spans="1:1">
      <c r="A68" s="1" t="s">
        <v>56</v>
      </c>
    </row>
    <row r="69" spans="1:1">
      <c r="A69" s="3" t="s">
        <v>57</v>
      </c>
    </row>
    <row r="71" spans="1:1">
      <c r="A71" s="3" t="s">
        <v>58</v>
      </c>
    </row>
  </sheetData>
  <mergeCells count="1">
    <mergeCell ref="A16:G16"/>
  </mergeCells>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dimension ref="A1:AMK23"/>
  <sheetViews>
    <sheetView showGridLines="0" topLeftCell="A9" zoomScaleNormal="100" workbookViewId="0">
      <selection activeCell="A9" sqref="A9"/>
    </sheetView>
  </sheetViews>
  <sheetFormatPr baseColWidth="10" defaultColWidth="9.140625" defaultRowHeight="15" zeroHeight="1"/>
  <cols>
    <col min="1" max="7" width="11.42578125"/>
    <col min="8" max="1025" width="11.42578125" hidden="1"/>
  </cols>
  <sheetData>
    <row r="1" spans="1:7"/>
    <row r="2" spans="1:7" ht="15.75">
      <c r="A2" s="199" t="s">
        <v>59</v>
      </c>
      <c r="B2" s="199"/>
      <c r="C2" s="199"/>
      <c r="D2" s="199"/>
      <c r="E2" s="199"/>
      <c r="F2" s="199"/>
      <c r="G2" s="199"/>
    </row>
    <row r="3" spans="1:7" ht="49.5" customHeight="1">
      <c r="A3" s="200" t="s">
        <v>60</v>
      </c>
      <c r="B3" s="200"/>
      <c r="C3" s="200"/>
      <c r="D3" s="200"/>
      <c r="E3" s="200"/>
      <c r="F3" s="200"/>
      <c r="G3" s="200"/>
    </row>
    <row r="4" spans="1:7" ht="78" customHeight="1">
      <c r="A4" s="200" t="s">
        <v>61</v>
      </c>
      <c r="B4" s="200"/>
      <c r="C4" s="200"/>
      <c r="D4" s="200"/>
      <c r="E4" s="200"/>
      <c r="F4" s="200"/>
      <c r="G4" s="200"/>
    </row>
    <row r="5" spans="1:7" ht="50.25" customHeight="1">
      <c r="A5" s="201" t="s">
        <v>62</v>
      </c>
      <c r="B5" s="201"/>
      <c r="C5" s="201"/>
      <c r="D5" s="201"/>
      <c r="E5" s="201"/>
      <c r="F5" s="201"/>
      <c r="G5" s="201"/>
    </row>
    <row r="6" spans="1:7"/>
    <row r="7" spans="1:7" ht="42.75" customHeight="1">
      <c r="A7" s="201" t="s">
        <v>63</v>
      </c>
      <c r="B7" s="201"/>
      <c r="C7" s="201"/>
      <c r="D7" s="201"/>
      <c r="E7" s="201"/>
      <c r="F7" s="201"/>
      <c r="G7" s="201"/>
    </row>
    <row r="8" spans="1:7"/>
    <row r="9" spans="1:7" ht="15.6" customHeight="1">
      <c r="A9" s="199" t="s">
        <v>64</v>
      </c>
      <c r="B9" s="199"/>
      <c r="C9" s="199"/>
      <c r="D9" s="199"/>
      <c r="E9" s="199"/>
      <c r="F9" s="199"/>
      <c r="G9" s="199"/>
    </row>
    <row r="10" spans="1:7" ht="15" customHeight="1">
      <c r="A10" s="202" t="s">
        <v>65</v>
      </c>
      <c r="B10" s="202"/>
      <c r="C10" s="202"/>
      <c r="D10" s="202"/>
      <c r="E10" s="202"/>
      <c r="F10" s="202"/>
      <c r="G10" s="202"/>
    </row>
    <row r="11" spans="1:7" ht="15" customHeight="1">
      <c r="A11" s="202" t="s">
        <v>66</v>
      </c>
      <c r="B11" s="202"/>
      <c r="C11" s="202"/>
      <c r="D11" s="202"/>
      <c r="E11" s="202"/>
      <c r="F11" s="202"/>
      <c r="G11" s="202"/>
    </row>
    <row r="12" spans="1:7" ht="15" customHeight="1">
      <c r="A12" s="203" t="s">
        <v>67</v>
      </c>
      <c r="B12" s="203"/>
      <c r="C12" s="203"/>
      <c r="D12" s="203"/>
      <c r="E12" s="203"/>
      <c r="F12" s="203"/>
      <c r="G12" s="203"/>
    </row>
    <row r="13" spans="1:7" ht="15" customHeight="1">
      <c r="A13" s="203" t="s">
        <v>68</v>
      </c>
      <c r="B13" s="203"/>
      <c r="C13" s="203"/>
      <c r="D13" s="203"/>
      <c r="E13" s="203"/>
      <c r="F13" s="203"/>
      <c r="G13" s="203"/>
    </row>
    <row r="14" spans="1:7" ht="15" customHeight="1">
      <c r="A14" s="203" t="s">
        <v>69</v>
      </c>
      <c r="B14" s="203"/>
      <c r="C14" s="203"/>
      <c r="D14" s="203"/>
      <c r="E14" s="203"/>
      <c r="F14" s="203"/>
      <c r="G14" s="203"/>
    </row>
    <row r="15" spans="1:7" ht="322.14999999999998" customHeight="1">
      <c r="A15" s="203" t="s">
        <v>70</v>
      </c>
      <c r="B15" s="203"/>
      <c r="C15" s="203"/>
      <c r="D15" s="203"/>
      <c r="E15" s="203"/>
      <c r="F15" s="203"/>
      <c r="G15" s="203"/>
    </row>
    <row r="16" spans="1:7" ht="15" customHeight="1">
      <c r="A16" s="203"/>
      <c r="B16" s="203"/>
      <c r="C16" s="203"/>
      <c r="D16" s="203"/>
      <c r="E16" s="203"/>
      <c r="F16" s="203"/>
      <c r="G16" s="203"/>
    </row>
    <row r="17" spans="1:7" ht="62.45" customHeight="1">
      <c r="A17" s="203" t="s">
        <v>71</v>
      </c>
      <c r="B17" s="203"/>
      <c r="C17" s="203"/>
      <c r="D17" s="203"/>
      <c r="E17" s="203"/>
      <c r="F17" s="203"/>
      <c r="G17" s="203"/>
    </row>
    <row r="18" spans="1:7" ht="15" customHeight="1">
      <c r="A18" s="203"/>
      <c r="B18" s="203"/>
      <c r="C18" s="203"/>
      <c r="D18" s="203"/>
      <c r="E18" s="203"/>
      <c r="F18" s="203"/>
      <c r="G18" s="203"/>
    </row>
    <row r="19" spans="1:7" ht="58.15" customHeight="1">
      <c r="A19" s="203" t="s">
        <v>72</v>
      </c>
      <c r="B19" s="203"/>
      <c r="C19" s="203"/>
      <c r="D19" s="203"/>
      <c r="E19" s="203"/>
      <c r="F19" s="203"/>
      <c r="G19" s="203"/>
    </row>
    <row r="20" spans="1:7" ht="55.15" customHeight="1">
      <c r="A20" s="203" t="s">
        <v>73</v>
      </c>
      <c r="B20" s="203"/>
      <c r="C20" s="203"/>
      <c r="D20" s="203"/>
      <c r="E20" s="203"/>
      <c r="F20" s="203"/>
      <c r="G20" s="203"/>
    </row>
    <row r="21" spans="1:7" ht="30" customHeight="1">
      <c r="A21" s="203" t="s">
        <v>74</v>
      </c>
      <c r="B21" s="203"/>
      <c r="C21" s="203"/>
      <c r="D21" s="203"/>
      <c r="E21" s="203"/>
      <c r="F21" s="203"/>
      <c r="G21" s="203"/>
    </row>
    <row r="22" spans="1:7" ht="277.89999999999998" customHeight="1">
      <c r="A22" s="202" t="s">
        <v>75</v>
      </c>
      <c r="B22" s="202"/>
      <c r="C22" s="202" t="s">
        <v>76</v>
      </c>
      <c r="D22" s="202"/>
      <c r="E22" s="8"/>
      <c r="F22" s="8"/>
      <c r="G22" s="8"/>
    </row>
    <row r="23" spans="1:7" ht="15" customHeight="1">
      <c r="A23" s="202"/>
      <c r="B23" s="202"/>
      <c r="C23" s="202"/>
      <c r="D23" s="202"/>
      <c r="E23" s="8"/>
      <c r="F23" s="8"/>
      <c r="G23" s="8"/>
    </row>
  </sheetData>
  <sheetProtection sheet="1" objects="1" scenarios="1"/>
  <mergeCells count="22">
    <mergeCell ref="A23:B23"/>
    <mergeCell ref="C23:D23"/>
    <mergeCell ref="A19:G19"/>
    <mergeCell ref="A20:G20"/>
    <mergeCell ref="A21:G21"/>
    <mergeCell ref="A22:B22"/>
    <mergeCell ref="C22:D22"/>
    <mergeCell ref="A14:G14"/>
    <mergeCell ref="A15:G15"/>
    <mergeCell ref="A16:G16"/>
    <mergeCell ref="A17:G17"/>
    <mergeCell ref="A18:G18"/>
    <mergeCell ref="A9:G9"/>
    <mergeCell ref="A10:G10"/>
    <mergeCell ref="A11:G11"/>
    <mergeCell ref="A12:G12"/>
    <mergeCell ref="A13:G13"/>
    <mergeCell ref="A2:G2"/>
    <mergeCell ref="A3:G3"/>
    <mergeCell ref="A4:G4"/>
    <mergeCell ref="A5:G5"/>
    <mergeCell ref="A7:G7"/>
  </mergeCells>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sheetPr>
    <pageSetUpPr fitToPage="1"/>
  </sheetPr>
  <dimension ref="A1:AMK418"/>
  <sheetViews>
    <sheetView zoomScale="70" zoomScaleNormal="70" workbookViewId="0">
      <selection activeCell="A207" sqref="A207:F207"/>
    </sheetView>
  </sheetViews>
  <sheetFormatPr baseColWidth="10" defaultColWidth="9.140625" defaultRowHeight="15.75" zeroHeight="1"/>
  <cols>
    <col min="1" max="1" width="30.5703125" style="9" customWidth="1"/>
    <col min="2" max="2" width="50.7109375" style="10" customWidth="1"/>
    <col min="3" max="3" width="31" style="10" customWidth="1"/>
    <col min="4" max="4" width="14.5703125" style="10" customWidth="1"/>
    <col min="5" max="5" width="42" style="10" customWidth="1"/>
    <col min="6" max="6" width="26.85546875" style="10" customWidth="1"/>
    <col min="7" max="7" width="11.42578125" style="10"/>
    <col min="8" max="1025" width="11.42578125" style="10" hidden="1"/>
  </cols>
  <sheetData>
    <row r="1" spans="1:17">
      <c r="A1" s="204" t="s">
        <v>77</v>
      </c>
      <c r="B1" s="204"/>
      <c r="C1" s="204"/>
      <c r="D1" s="204"/>
      <c r="E1" s="204"/>
      <c r="F1" s="204"/>
      <c r="G1" s="11"/>
      <c r="H1" s="12"/>
      <c r="I1" s="12"/>
      <c r="J1" s="12"/>
      <c r="K1" s="12"/>
      <c r="L1" s="12"/>
      <c r="M1" s="12"/>
      <c r="N1" s="12"/>
      <c r="O1" s="12"/>
      <c r="P1" s="12"/>
      <c r="Q1" s="12"/>
    </row>
    <row r="2" spans="1:17"/>
    <row r="3" spans="1:17">
      <c r="A3" s="205" t="s">
        <v>78</v>
      </c>
      <c r="B3" s="205"/>
      <c r="C3" s="205"/>
      <c r="D3" s="205"/>
      <c r="E3" s="205"/>
      <c r="F3" s="205"/>
    </row>
    <row r="4" spans="1:17" s="14" customFormat="1">
      <c r="A4" s="13"/>
      <c r="B4" s="13"/>
      <c r="C4" s="13"/>
      <c r="D4" s="10"/>
      <c r="E4" s="10"/>
      <c r="F4" s="10"/>
      <c r="H4" s="10"/>
      <c r="I4" s="10"/>
      <c r="J4" s="10"/>
      <c r="K4" s="10"/>
      <c r="L4" s="10"/>
      <c r="M4" s="10"/>
      <c r="N4" s="10"/>
      <c r="O4" s="10"/>
      <c r="P4" s="10"/>
      <c r="Q4" s="10"/>
    </row>
    <row r="5" spans="1:17" ht="15.75" customHeight="1">
      <c r="A5" s="206" t="s">
        <v>79</v>
      </c>
      <c r="B5" s="206"/>
      <c r="C5" s="207" t="s">
        <v>80</v>
      </c>
      <c r="D5" s="207"/>
      <c r="E5" s="207"/>
      <c r="F5" s="207"/>
      <c r="H5" s="14"/>
      <c r="I5" s="14"/>
      <c r="J5" s="14"/>
    </row>
    <row r="6" spans="1:17" ht="15.75" customHeight="1">
      <c r="A6" s="208" t="s">
        <v>81</v>
      </c>
      <c r="B6" s="208"/>
      <c r="C6" s="209">
        <v>68422</v>
      </c>
      <c r="D6" s="209"/>
      <c r="E6" s="209"/>
      <c r="F6" s="209"/>
      <c r="G6" s="15"/>
      <c r="H6" s="14"/>
      <c r="I6" s="14"/>
      <c r="J6" s="14"/>
    </row>
    <row r="7" spans="1:17" ht="46.5" customHeight="1">
      <c r="A7" s="208" t="s">
        <v>82</v>
      </c>
      <c r="B7" s="208"/>
      <c r="C7" s="210" t="s">
        <v>83</v>
      </c>
      <c r="D7" s="210"/>
      <c r="E7" s="210"/>
      <c r="F7" s="210"/>
      <c r="G7" s="15"/>
      <c r="H7" s="14"/>
      <c r="I7" s="14"/>
      <c r="J7" s="14"/>
    </row>
    <row r="8" spans="1:17" ht="33" customHeight="1">
      <c r="A8" s="208" t="s">
        <v>84</v>
      </c>
      <c r="B8" s="208"/>
      <c r="C8" s="211" t="s">
        <v>85</v>
      </c>
      <c r="D8" s="211"/>
      <c r="E8" s="211"/>
      <c r="F8" s="211"/>
      <c r="H8" s="14"/>
      <c r="I8" s="14"/>
      <c r="J8" s="14"/>
    </row>
    <row r="9" spans="1:17" ht="15.75" customHeight="1">
      <c r="A9" s="208" t="s">
        <v>86</v>
      </c>
      <c r="B9" s="208"/>
      <c r="C9" s="212" t="s">
        <v>4</v>
      </c>
      <c r="D9" s="212"/>
      <c r="E9" s="212"/>
      <c r="F9" s="212"/>
      <c r="H9" s="14"/>
      <c r="I9" s="14"/>
      <c r="J9" s="14"/>
    </row>
    <row r="10" spans="1:17" ht="15.75" customHeight="1">
      <c r="A10" s="210" t="s">
        <v>56</v>
      </c>
      <c r="B10" s="210"/>
      <c r="C10" s="212" t="s">
        <v>57</v>
      </c>
      <c r="D10" s="212"/>
      <c r="E10" s="212"/>
      <c r="F10" s="212"/>
      <c r="H10" s="14"/>
      <c r="I10" s="14"/>
      <c r="J10" s="14"/>
    </row>
    <row r="11" spans="1:17" ht="42.75" customHeight="1">
      <c r="A11" s="208" t="s">
        <v>87</v>
      </c>
      <c r="B11" s="208"/>
      <c r="C11" s="213" t="s">
        <v>88</v>
      </c>
      <c r="D11" s="213"/>
      <c r="E11" s="213"/>
      <c r="F11" s="213"/>
      <c r="I11" s="14"/>
      <c r="J11" s="14"/>
    </row>
    <row r="12" spans="1:17" ht="15.75" customHeight="1">
      <c r="A12" s="210" t="s">
        <v>89</v>
      </c>
      <c r="B12" s="210"/>
      <c r="C12" s="214" t="s">
        <v>90</v>
      </c>
      <c r="D12" s="214"/>
      <c r="E12" s="214"/>
      <c r="F12" s="214"/>
      <c r="I12" s="14"/>
      <c r="J12" s="14"/>
    </row>
    <row r="13" spans="1:17" ht="15.75" customHeight="1">
      <c r="A13" s="208" t="s">
        <v>91</v>
      </c>
      <c r="B13" s="208"/>
      <c r="C13" s="215" t="s">
        <v>92</v>
      </c>
      <c r="D13" s="215"/>
      <c r="E13" s="215"/>
      <c r="F13" s="16"/>
    </row>
    <row r="14" spans="1:17" ht="15.75" customHeight="1">
      <c r="A14" s="208"/>
      <c r="B14" s="208"/>
      <c r="C14" s="216" t="s">
        <v>93</v>
      </c>
      <c r="D14" s="216"/>
      <c r="E14" s="216"/>
      <c r="F14" s="17"/>
    </row>
    <row r="15" spans="1:17" ht="15.75" customHeight="1">
      <c r="A15" s="208"/>
      <c r="B15" s="208"/>
      <c r="C15" s="216" t="s">
        <v>94</v>
      </c>
      <c r="D15" s="216"/>
      <c r="E15" s="216"/>
      <c r="F15" s="17"/>
    </row>
    <row r="16" spans="1:17" ht="15.75" customHeight="1">
      <c r="A16" s="208"/>
      <c r="B16" s="208"/>
      <c r="C16" s="216" t="s">
        <v>95</v>
      </c>
      <c r="D16" s="216"/>
      <c r="E16" s="216"/>
      <c r="F16" s="17"/>
    </row>
    <row r="17" spans="1:12" ht="18.75" customHeight="1">
      <c r="A17" s="217" t="s">
        <v>96</v>
      </c>
      <c r="B17" s="217"/>
      <c r="C17" s="18"/>
      <c r="D17" s="218" t="s">
        <v>97</v>
      </c>
      <c r="E17" s="218"/>
      <c r="F17" s="218"/>
      <c r="I17" s="14"/>
      <c r="J17" s="14"/>
    </row>
    <row r="18" spans="1:12">
      <c r="A18" s="217"/>
      <c r="B18" s="217"/>
      <c r="C18" s="18"/>
      <c r="D18" s="219" t="s">
        <v>98</v>
      </c>
      <c r="E18" s="219"/>
      <c r="F18" s="219"/>
      <c r="I18" s="14"/>
      <c r="J18" s="14"/>
    </row>
    <row r="19" spans="1:12">
      <c r="A19" s="217"/>
      <c r="B19" s="217"/>
      <c r="C19" s="19" t="s">
        <v>54</v>
      </c>
      <c r="D19" s="220" t="s">
        <v>52</v>
      </c>
      <c r="E19" s="220"/>
      <c r="F19" s="220"/>
      <c r="I19" s="14"/>
      <c r="J19" s="14"/>
    </row>
    <row r="20" spans="1:12">
      <c r="A20" s="20"/>
      <c r="B20" s="21"/>
      <c r="C20" s="21"/>
    </row>
    <row r="21" spans="1:12">
      <c r="I21" s="22"/>
    </row>
    <row r="22" spans="1:12" ht="18.75" customHeight="1">
      <c r="A22" s="23" t="s">
        <v>99</v>
      </c>
      <c r="B22" s="24"/>
      <c r="C22" s="25"/>
      <c r="D22" s="25"/>
      <c r="E22" s="25"/>
      <c r="F22" s="25"/>
      <c r="H22" s="14"/>
      <c r="I22" s="14"/>
      <c r="J22" s="14"/>
      <c r="K22" s="14"/>
      <c r="L22" s="14"/>
    </row>
    <row r="23" spans="1:12">
      <c r="H23" s="14"/>
      <c r="I23" s="14"/>
      <c r="J23" s="14"/>
      <c r="K23" s="14"/>
      <c r="L23" s="14"/>
    </row>
    <row r="24" spans="1:12">
      <c r="A24" s="26" t="s">
        <v>100</v>
      </c>
      <c r="B24" s="27"/>
      <c r="C24" s="25"/>
      <c r="D24" s="25"/>
      <c r="E24" s="25"/>
      <c r="F24" s="25"/>
      <c r="H24" s="14"/>
      <c r="I24" s="14"/>
      <c r="J24" s="14"/>
      <c r="K24" s="14"/>
      <c r="L24" s="14"/>
    </row>
    <row r="25" spans="1:12" ht="18.75" customHeight="1">
      <c r="A25" s="28"/>
      <c r="B25" s="29" t="s">
        <v>101</v>
      </c>
      <c r="C25" s="30"/>
      <c r="D25" s="30"/>
      <c r="E25" s="30"/>
      <c r="F25" s="31"/>
      <c r="H25" s="14"/>
      <c r="I25" s="14"/>
      <c r="J25" s="14"/>
      <c r="K25" s="14"/>
      <c r="L25" s="14"/>
    </row>
    <row r="26" spans="1:12" ht="18.75" customHeight="1">
      <c r="A26" s="32" t="s">
        <v>54</v>
      </c>
      <c r="B26" s="33" t="s">
        <v>102</v>
      </c>
      <c r="C26" s="30"/>
      <c r="D26" s="30"/>
      <c r="E26" s="30"/>
      <c r="F26" s="31"/>
      <c r="H26" s="14"/>
      <c r="I26" s="14"/>
      <c r="J26" s="14"/>
      <c r="K26" s="14"/>
      <c r="L26" s="14"/>
    </row>
    <row r="27" spans="1:12" ht="18.75" customHeight="1">
      <c r="A27" s="28"/>
      <c r="B27" s="33" t="s">
        <v>103</v>
      </c>
      <c r="C27" s="30"/>
      <c r="D27" s="30"/>
      <c r="E27" s="30"/>
      <c r="F27" s="31"/>
      <c r="H27" s="14"/>
      <c r="I27" s="14"/>
      <c r="J27" s="14"/>
      <c r="K27" s="14"/>
      <c r="L27" s="14"/>
    </row>
    <row r="28" spans="1:12">
      <c r="H28" s="14"/>
      <c r="I28" s="14"/>
      <c r="J28" s="14"/>
      <c r="K28" s="14"/>
      <c r="L28" s="14"/>
    </row>
    <row r="29" spans="1:12" ht="18" customHeight="1">
      <c r="A29" s="34" t="s">
        <v>104</v>
      </c>
      <c r="B29" s="27"/>
      <c r="C29" s="25"/>
      <c r="D29" s="25"/>
      <c r="E29" s="25"/>
      <c r="F29" s="25"/>
      <c r="H29" s="14"/>
      <c r="I29" s="14"/>
      <c r="J29" s="14"/>
      <c r="K29" s="14"/>
      <c r="L29" s="14"/>
    </row>
    <row r="30" spans="1:12" ht="15.75" customHeight="1">
      <c r="A30" s="221" t="s">
        <v>105</v>
      </c>
      <c r="B30" s="221"/>
      <c r="C30" s="222"/>
      <c r="D30" s="222"/>
      <c r="E30" s="222"/>
      <c r="F30" s="222"/>
      <c r="H30" s="14"/>
      <c r="I30" s="14"/>
      <c r="J30" s="14"/>
      <c r="K30" s="14"/>
      <c r="L30" s="14"/>
    </row>
    <row r="31" spans="1:12"/>
    <row r="32" spans="1:12" ht="25.5" customHeight="1">
      <c r="A32" s="35" t="s">
        <v>106</v>
      </c>
      <c r="B32" s="27"/>
      <c r="C32" s="25"/>
      <c r="D32" s="25"/>
      <c r="E32" s="25"/>
    </row>
    <row r="33" spans="1:8" ht="18.75" customHeight="1">
      <c r="A33" s="36"/>
      <c r="B33" s="37" t="s">
        <v>107</v>
      </c>
      <c r="D33" s="36"/>
      <c r="E33" s="38" t="s">
        <v>108</v>
      </c>
    </row>
    <row r="34" spans="1:8" ht="18.75" customHeight="1">
      <c r="A34" s="36"/>
      <c r="B34" s="37" t="s">
        <v>109</v>
      </c>
      <c r="D34" s="39"/>
      <c r="E34" s="38" t="s">
        <v>110</v>
      </c>
      <c r="H34" s="14"/>
    </row>
    <row r="35" spans="1:8" ht="18.75" customHeight="1">
      <c r="A35" s="36"/>
      <c r="B35" s="37" t="s">
        <v>111</v>
      </c>
      <c r="D35" s="39"/>
      <c r="E35" s="38" t="s">
        <v>112</v>
      </c>
    </row>
    <row r="36" spans="1:8" ht="18.75" customHeight="1">
      <c r="A36" s="36"/>
      <c r="B36" s="37" t="s">
        <v>113</v>
      </c>
      <c r="D36" s="39"/>
      <c r="E36" s="38" t="s">
        <v>114</v>
      </c>
    </row>
    <row r="37" spans="1:8" ht="18.75" customHeight="1">
      <c r="A37" s="36"/>
      <c r="B37" s="37" t="s">
        <v>115</v>
      </c>
      <c r="D37" s="39"/>
      <c r="E37" s="38" t="s">
        <v>116</v>
      </c>
    </row>
    <row r="38" spans="1:8" ht="18.75" customHeight="1">
      <c r="A38" s="36"/>
      <c r="B38" s="37" t="s">
        <v>117</v>
      </c>
      <c r="D38" s="39"/>
      <c r="E38" s="38" t="s">
        <v>118</v>
      </c>
    </row>
    <row r="39" spans="1:8" ht="18.75" customHeight="1">
      <c r="A39" s="36"/>
      <c r="B39" s="37" t="s">
        <v>119</v>
      </c>
      <c r="D39" s="39"/>
      <c r="E39" s="38" t="s">
        <v>120</v>
      </c>
    </row>
    <row r="40" spans="1:8" ht="24" customHeight="1">
      <c r="A40" s="36"/>
      <c r="B40" s="37" t="s">
        <v>121</v>
      </c>
      <c r="D40" s="39"/>
      <c r="E40" s="38" t="s">
        <v>122</v>
      </c>
    </row>
    <row r="41" spans="1:8" ht="24" customHeight="1">
      <c r="A41" s="36"/>
      <c r="B41" s="38" t="s">
        <v>123</v>
      </c>
      <c r="D41" s="39" t="s">
        <v>54</v>
      </c>
      <c r="E41" s="40" t="s">
        <v>124</v>
      </c>
    </row>
    <row r="42" spans="1:8" ht="18.75" customHeight="1">
      <c r="A42" s="36"/>
      <c r="B42" s="38" t="s">
        <v>125</v>
      </c>
      <c r="D42" s="39"/>
      <c r="E42" s="38" t="s">
        <v>126</v>
      </c>
    </row>
    <row r="43" spans="1:8" ht="18.75" customHeight="1">
      <c r="A43" s="41"/>
      <c r="B43" s="41"/>
    </row>
    <row r="44" spans="1:8">
      <c r="A44" s="35" t="s">
        <v>127</v>
      </c>
      <c r="B44" s="25"/>
      <c r="C44" s="25"/>
      <c r="D44" s="25"/>
      <c r="E44" s="25"/>
      <c r="F44" s="25"/>
      <c r="G44" s="14"/>
    </row>
    <row r="45" spans="1:8" ht="60.75" customHeight="1">
      <c r="A45" s="223"/>
      <c r="B45" s="223"/>
      <c r="C45" s="223"/>
      <c r="D45" s="223"/>
      <c r="E45" s="223"/>
      <c r="F45" s="223"/>
    </row>
    <row r="46" spans="1:8"/>
    <row r="47" spans="1:8">
      <c r="A47" s="23" t="s">
        <v>128</v>
      </c>
      <c r="B47" s="25"/>
      <c r="C47" s="25"/>
      <c r="D47" s="25"/>
      <c r="E47" s="25"/>
      <c r="F47" s="25"/>
    </row>
    <row r="48" spans="1:8" ht="33.75" customHeight="1">
      <c r="A48" s="224" t="s">
        <v>129</v>
      </c>
      <c r="B48" s="224"/>
      <c r="C48" s="224"/>
      <c r="D48" s="224"/>
      <c r="E48" s="224"/>
      <c r="F48" s="224"/>
    </row>
    <row r="49" spans="1:6"/>
    <row r="50" spans="1:6" ht="31.15" customHeight="1">
      <c r="A50" s="39"/>
      <c r="B50" s="225" t="s">
        <v>130</v>
      </c>
      <c r="C50" s="225"/>
      <c r="D50" s="225"/>
      <c r="E50" s="225"/>
      <c r="F50" s="225"/>
    </row>
    <row r="51" spans="1:6" ht="30" customHeight="1">
      <c r="A51" s="39" t="s">
        <v>54</v>
      </c>
      <c r="B51" s="225" t="s">
        <v>131</v>
      </c>
      <c r="C51" s="225"/>
      <c r="D51" s="225"/>
      <c r="E51" s="225"/>
      <c r="F51" s="225"/>
    </row>
    <row r="52" spans="1:6" ht="18.75" customHeight="1">
      <c r="A52" s="39"/>
      <c r="B52" s="225" t="s">
        <v>132</v>
      </c>
      <c r="C52" s="225"/>
      <c r="D52" s="225"/>
      <c r="E52" s="225"/>
      <c r="F52" s="225"/>
    </row>
    <row r="53" spans="1:6" ht="31.15" customHeight="1">
      <c r="A53" s="39"/>
      <c r="B53" s="225" t="s">
        <v>133</v>
      </c>
      <c r="C53" s="225"/>
      <c r="D53" s="225"/>
      <c r="E53" s="225"/>
      <c r="F53" s="225"/>
    </row>
    <row r="54" spans="1:6" ht="18.75" customHeight="1">
      <c r="A54" s="39"/>
      <c r="B54" s="225" t="s">
        <v>134</v>
      </c>
      <c r="C54" s="225"/>
      <c r="D54" s="225"/>
      <c r="E54" s="225"/>
      <c r="F54" s="225"/>
    </row>
    <row r="55" spans="1:6" ht="18.75" customHeight="1">
      <c r="A55" s="39"/>
      <c r="B55" s="225" t="s">
        <v>135</v>
      </c>
      <c r="C55" s="225"/>
      <c r="D55" s="225"/>
      <c r="E55" s="225"/>
      <c r="F55" s="225"/>
    </row>
    <row r="56" spans="1:6" ht="18.75" customHeight="1">
      <c r="A56" s="39"/>
      <c r="B56" s="225" t="s">
        <v>136</v>
      </c>
      <c r="C56" s="225"/>
      <c r="D56" s="225"/>
      <c r="E56" s="225"/>
      <c r="F56" s="225"/>
    </row>
    <row r="57" spans="1:6" ht="34.9" customHeight="1">
      <c r="A57" s="39" t="s">
        <v>54</v>
      </c>
      <c r="B57" s="225" t="s">
        <v>137</v>
      </c>
      <c r="C57" s="225"/>
      <c r="D57" s="225"/>
      <c r="E57" s="225"/>
      <c r="F57" s="225"/>
    </row>
    <row r="58" spans="1:6" ht="47.45" customHeight="1">
      <c r="A58" s="39"/>
      <c r="B58" s="225" t="s">
        <v>138</v>
      </c>
      <c r="C58" s="225"/>
      <c r="D58" s="225"/>
      <c r="E58" s="225"/>
      <c r="F58" s="225"/>
    </row>
    <row r="59" spans="1:6" ht="41.45" customHeight="1">
      <c r="A59" s="36"/>
      <c r="B59" s="225" t="s">
        <v>139</v>
      </c>
      <c r="C59" s="225"/>
      <c r="D59" s="225"/>
      <c r="E59" s="225"/>
      <c r="F59" s="225"/>
    </row>
    <row r="60" spans="1:6"/>
    <row r="61" spans="1:6">
      <c r="A61" s="23" t="s">
        <v>140</v>
      </c>
      <c r="B61" s="25"/>
      <c r="C61" s="25"/>
      <c r="D61" s="25"/>
      <c r="E61" s="25"/>
      <c r="F61" s="25"/>
    </row>
    <row r="62" spans="1:6" ht="36" customHeight="1">
      <c r="A62" s="224" t="s">
        <v>141</v>
      </c>
      <c r="B62" s="224"/>
      <c r="C62" s="224"/>
      <c r="D62" s="224"/>
      <c r="E62" s="224"/>
      <c r="F62" s="224"/>
    </row>
    <row r="63" spans="1:6"/>
    <row r="64" spans="1:6" ht="15.6" customHeight="1">
      <c r="A64" s="36"/>
      <c r="B64" s="225" t="s">
        <v>142</v>
      </c>
      <c r="C64" s="225" t="s">
        <v>143</v>
      </c>
      <c r="D64" s="225" t="s">
        <v>143</v>
      </c>
      <c r="E64" s="225" t="s">
        <v>143</v>
      </c>
      <c r="F64" s="225" t="s">
        <v>143</v>
      </c>
    </row>
    <row r="65" spans="1:6" ht="38.1" customHeight="1">
      <c r="A65" s="36"/>
      <c r="B65" s="225" t="s">
        <v>144</v>
      </c>
      <c r="C65" s="225" t="s">
        <v>145</v>
      </c>
      <c r="D65" s="225" t="s">
        <v>145</v>
      </c>
      <c r="E65" s="225" t="s">
        <v>145</v>
      </c>
      <c r="F65" s="225" t="s">
        <v>145</v>
      </c>
    </row>
    <row r="66" spans="1:6" ht="38.1" customHeight="1">
      <c r="A66" s="36"/>
      <c r="B66" s="225" t="s">
        <v>146</v>
      </c>
      <c r="C66" s="225" t="s">
        <v>147</v>
      </c>
      <c r="D66" s="225" t="s">
        <v>147</v>
      </c>
      <c r="E66" s="225" t="s">
        <v>147</v>
      </c>
      <c r="F66" s="225" t="s">
        <v>147</v>
      </c>
    </row>
    <row r="67" spans="1:6" ht="38.1" customHeight="1">
      <c r="A67" s="36"/>
      <c r="B67" s="225" t="s">
        <v>148</v>
      </c>
      <c r="C67" s="225" t="s">
        <v>149</v>
      </c>
      <c r="D67" s="225" t="s">
        <v>149</v>
      </c>
      <c r="E67" s="225" t="s">
        <v>149</v>
      </c>
      <c r="F67" s="225" t="s">
        <v>149</v>
      </c>
    </row>
    <row r="68" spans="1:6" ht="15.6" customHeight="1">
      <c r="A68" s="36"/>
      <c r="B68" s="225" t="s">
        <v>150</v>
      </c>
      <c r="C68" s="225" t="s">
        <v>151</v>
      </c>
      <c r="D68" s="225" t="s">
        <v>151</v>
      </c>
      <c r="E68" s="225" t="s">
        <v>151</v>
      </c>
      <c r="F68" s="225" t="s">
        <v>151</v>
      </c>
    </row>
    <row r="69" spans="1:6" ht="38.1" customHeight="1">
      <c r="A69" s="36"/>
      <c r="B69" s="225" t="s">
        <v>152</v>
      </c>
      <c r="C69" s="225" t="s">
        <v>153</v>
      </c>
      <c r="D69" s="225" t="s">
        <v>153</v>
      </c>
      <c r="E69" s="225" t="s">
        <v>153</v>
      </c>
      <c r="F69" s="225" t="s">
        <v>153</v>
      </c>
    </row>
    <row r="70" spans="1:6" ht="48" customHeight="1">
      <c r="A70" s="39" t="s">
        <v>54</v>
      </c>
      <c r="B70" s="225" t="s">
        <v>154</v>
      </c>
      <c r="C70" s="225" t="s">
        <v>155</v>
      </c>
      <c r="D70" s="225" t="s">
        <v>155</v>
      </c>
      <c r="E70" s="225" t="s">
        <v>155</v>
      </c>
      <c r="F70" s="225" t="s">
        <v>155</v>
      </c>
    </row>
    <row r="71" spans="1:6" ht="15.75" customHeight="1">
      <c r="A71" s="36"/>
      <c r="B71" s="225" t="s">
        <v>156</v>
      </c>
      <c r="C71" s="225" t="s">
        <v>157</v>
      </c>
      <c r="D71" s="225" t="s">
        <v>157</v>
      </c>
      <c r="E71" s="225" t="s">
        <v>157</v>
      </c>
      <c r="F71" s="225" t="s">
        <v>157</v>
      </c>
    </row>
    <row r="72" spans="1:6" ht="38.1" customHeight="1">
      <c r="A72" s="36"/>
      <c r="B72" s="225" t="s">
        <v>158</v>
      </c>
      <c r="C72" s="225" t="s">
        <v>159</v>
      </c>
      <c r="D72" s="225" t="s">
        <v>159</v>
      </c>
      <c r="E72" s="225" t="s">
        <v>159</v>
      </c>
      <c r="F72" s="225" t="s">
        <v>159</v>
      </c>
    </row>
    <row r="73" spans="1:6" ht="15.75" customHeight="1">
      <c r="A73" s="36"/>
      <c r="B73" s="225" t="s">
        <v>160</v>
      </c>
      <c r="C73" s="225" t="s">
        <v>161</v>
      </c>
      <c r="D73" s="225" t="s">
        <v>161</v>
      </c>
      <c r="E73" s="225" t="s">
        <v>161</v>
      </c>
      <c r="F73" s="225" t="s">
        <v>161</v>
      </c>
    </row>
    <row r="74" spans="1:6" ht="38.1" customHeight="1">
      <c r="A74" s="36"/>
      <c r="B74" s="225" t="s">
        <v>162</v>
      </c>
      <c r="C74" s="225" t="s">
        <v>163</v>
      </c>
      <c r="D74" s="225" t="s">
        <v>163</v>
      </c>
      <c r="E74" s="225" t="s">
        <v>163</v>
      </c>
      <c r="F74" s="225" t="s">
        <v>163</v>
      </c>
    </row>
    <row r="75" spans="1:6" ht="38.1" customHeight="1">
      <c r="A75" s="36"/>
      <c r="B75" s="225" t="s">
        <v>164</v>
      </c>
      <c r="C75" s="225" t="s">
        <v>165</v>
      </c>
      <c r="D75" s="225" t="s">
        <v>165</v>
      </c>
      <c r="E75" s="225" t="s">
        <v>165</v>
      </c>
      <c r="F75" s="225" t="s">
        <v>165</v>
      </c>
    </row>
    <row r="76" spans="1:6" ht="38.1" customHeight="1">
      <c r="A76" s="36"/>
      <c r="B76" s="225" t="s">
        <v>166</v>
      </c>
      <c r="C76" s="225" t="s">
        <v>167</v>
      </c>
      <c r="D76" s="225" t="s">
        <v>167</v>
      </c>
      <c r="E76" s="225" t="s">
        <v>167</v>
      </c>
      <c r="F76" s="225" t="s">
        <v>167</v>
      </c>
    </row>
    <row r="77" spans="1:6" ht="38.1" customHeight="1">
      <c r="A77" s="36"/>
      <c r="B77" s="225" t="s">
        <v>168</v>
      </c>
      <c r="C77" s="225" t="s">
        <v>169</v>
      </c>
      <c r="D77" s="225" t="s">
        <v>169</v>
      </c>
      <c r="E77" s="225" t="s">
        <v>169</v>
      </c>
      <c r="F77" s="225" t="s">
        <v>169</v>
      </c>
    </row>
    <row r="78" spans="1:6" ht="38.1" customHeight="1">
      <c r="A78" s="36"/>
      <c r="B78" s="225" t="s">
        <v>170</v>
      </c>
      <c r="C78" s="225" t="s">
        <v>171</v>
      </c>
      <c r="D78" s="225" t="s">
        <v>171</v>
      </c>
      <c r="E78" s="225" t="s">
        <v>171</v>
      </c>
      <c r="F78" s="225" t="s">
        <v>171</v>
      </c>
    </row>
    <row r="79" spans="1:6" ht="49.5" customHeight="1">
      <c r="A79" s="36"/>
      <c r="B79" s="225" t="s">
        <v>172</v>
      </c>
      <c r="C79" s="225" t="s">
        <v>173</v>
      </c>
      <c r="D79" s="225" t="s">
        <v>173</v>
      </c>
      <c r="E79" s="225" t="s">
        <v>173</v>
      </c>
      <c r="F79" s="225" t="s">
        <v>173</v>
      </c>
    </row>
    <row r="80" spans="1:6" ht="38.1" customHeight="1">
      <c r="A80" s="36"/>
      <c r="B80" s="225" t="s">
        <v>174</v>
      </c>
      <c r="C80" s="225" t="s">
        <v>175</v>
      </c>
      <c r="D80" s="225" t="s">
        <v>175</v>
      </c>
      <c r="E80" s="225" t="s">
        <v>175</v>
      </c>
      <c r="F80" s="225" t="s">
        <v>175</v>
      </c>
    </row>
    <row r="81" spans="1:6" ht="15.75" customHeight="1">
      <c r="A81" s="36"/>
      <c r="B81" s="225" t="s">
        <v>176</v>
      </c>
      <c r="C81" s="225" t="s">
        <v>177</v>
      </c>
      <c r="D81" s="225" t="s">
        <v>177</v>
      </c>
      <c r="E81" s="225" t="s">
        <v>177</v>
      </c>
      <c r="F81" s="225" t="s">
        <v>177</v>
      </c>
    </row>
    <row r="82" spans="1:6" ht="15.75" customHeight="1">
      <c r="A82" s="36"/>
      <c r="B82" s="225" t="s">
        <v>178</v>
      </c>
      <c r="C82" s="225" t="s">
        <v>179</v>
      </c>
      <c r="D82" s="225" t="s">
        <v>179</v>
      </c>
      <c r="E82" s="225" t="s">
        <v>179</v>
      </c>
      <c r="F82" s="225" t="s">
        <v>179</v>
      </c>
    </row>
    <row r="83" spans="1:6" ht="38.1" customHeight="1">
      <c r="A83" s="36"/>
      <c r="B83" s="225" t="s">
        <v>180</v>
      </c>
      <c r="C83" s="225" t="s">
        <v>181</v>
      </c>
      <c r="D83" s="225" t="s">
        <v>181</v>
      </c>
      <c r="E83" s="225" t="s">
        <v>181</v>
      </c>
      <c r="F83" s="225" t="s">
        <v>181</v>
      </c>
    </row>
    <row r="84" spans="1:6" ht="15.75" customHeight="1">
      <c r="A84" s="36"/>
      <c r="B84" s="225" t="s">
        <v>182</v>
      </c>
      <c r="C84" s="225" t="s">
        <v>183</v>
      </c>
      <c r="D84" s="225" t="s">
        <v>183</v>
      </c>
      <c r="E84" s="225" t="s">
        <v>183</v>
      </c>
      <c r="F84" s="225" t="s">
        <v>183</v>
      </c>
    </row>
    <row r="85" spans="1:6" ht="15.75" customHeight="1">
      <c r="A85" s="36"/>
      <c r="B85" s="225" t="s">
        <v>184</v>
      </c>
      <c r="C85" s="225" t="s">
        <v>185</v>
      </c>
      <c r="D85" s="225" t="s">
        <v>185</v>
      </c>
      <c r="E85" s="225" t="s">
        <v>185</v>
      </c>
      <c r="F85" s="225" t="s">
        <v>185</v>
      </c>
    </row>
    <row r="86" spans="1:6" ht="15.75" customHeight="1">
      <c r="A86" s="36"/>
      <c r="B86" s="225" t="s">
        <v>186</v>
      </c>
      <c r="C86" s="225" t="s">
        <v>187</v>
      </c>
      <c r="D86" s="225" t="s">
        <v>187</v>
      </c>
      <c r="E86" s="225" t="s">
        <v>187</v>
      </c>
      <c r="F86" s="225" t="s">
        <v>187</v>
      </c>
    </row>
    <row r="87" spans="1:6" ht="38.1" customHeight="1">
      <c r="A87" s="36"/>
      <c r="B87" s="225" t="s">
        <v>188</v>
      </c>
      <c r="C87" s="225" t="s">
        <v>189</v>
      </c>
      <c r="D87" s="225" t="s">
        <v>189</v>
      </c>
      <c r="E87" s="225" t="s">
        <v>189</v>
      </c>
      <c r="F87" s="225" t="s">
        <v>189</v>
      </c>
    </row>
    <row r="88" spans="1:6" ht="35.1" customHeight="1">
      <c r="A88" s="36"/>
      <c r="B88" s="225" t="s">
        <v>190</v>
      </c>
      <c r="C88" s="225" t="s">
        <v>191</v>
      </c>
      <c r="D88" s="225" t="s">
        <v>191</v>
      </c>
      <c r="E88" s="225" t="s">
        <v>191</v>
      </c>
      <c r="F88" s="225" t="s">
        <v>191</v>
      </c>
    </row>
    <row r="89" spans="1:6" ht="15.75" customHeight="1">
      <c r="A89" s="36"/>
      <c r="B89" s="225" t="s">
        <v>192</v>
      </c>
      <c r="C89" s="225" t="s">
        <v>193</v>
      </c>
      <c r="D89" s="225" t="s">
        <v>193</v>
      </c>
      <c r="E89" s="225" t="s">
        <v>193</v>
      </c>
      <c r="F89" s="225" t="s">
        <v>193</v>
      </c>
    </row>
    <row r="90" spans="1:6" ht="38.1" customHeight="1">
      <c r="A90" s="36"/>
      <c r="B90" s="225" t="s">
        <v>194</v>
      </c>
      <c r="C90" s="225" t="s">
        <v>195</v>
      </c>
      <c r="D90" s="225" t="s">
        <v>195</v>
      </c>
      <c r="E90" s="225" t="s">
        <v>195</v>
      </c>
      <c r="F90" s="225" t="s">
        <v>195</v>
      </c>
    </row>
    <row r="91" spans="1:6" ht="38.1" customHeight="1">
      <c r="A91" s="36"/>
      <c r="B91" s="225" t="s">
        <v>196</v>
      </c>
      <c r="C91" s="225" t="s">
        <v>197</v>
      </c>
      <c r="D91" s="225" t="s">
        <v>197</v>
      </c>
      <c r="E91" s="225" t="s">
        <v>197</v>
      </c>
      <c r="F91" s="225" t="s">
        <v>197</v>
      </c>
    </row>
    <row r="92" spans="1:6" ht="38.1" customHeight="1">
      <c r="A92" s="36"/>
      <c r="B92" s="225" t="s">
        <v>198</v>
      </c>
      <c r="C92" s="225" t="s">
        <v>199</v>
      </c>
      <c r="D92" s="225" t="s">
        <v>199</v>
      </c>
      <c r="E92" s="225" t="s">
        <v>199</v>
      </c>
      <c r="F92" s="225" t="s">
        <v>199</v>
      </c>
    </row>
    <row r="93" spans="1:6" ht="19.149999999999999" customHeight="1">
      <c r="A93" s="36"/>
      <c r="B93" s="225" t="s">
        <v>200</v>
      </c>
      <c r="C93" s="225" t="s">
        <v>201</v>
      </c>
      <c r="D93" s="225" t="s">
        <v>201</v>
      </c>
      <c r="E93" s="225" t="s">
        <v>201</v>
      </c>
      <c r="F93" s="225" t="s">
        <v>201</v>
      </c>
    </row>
    <row r="94" spans="1:6" ht="38.1" customHeight="1">
      <c r="A94" s="36"/>
      <c r="B94" s="225" t="s">
        <v>202</v>
      </c>
      <c r="C94" s="225" t="s">
        <v>203</v>
      </c>
      <c r="D94" s="225" t="s">
        <v>203</v>
      </c>
      <c r="E94" s="225" t="s">
        <v>203</v>
      </c>
      <c r="F94" s="225" t="s">
        <v>203</v>
      </c>
    </row>
    <row r="95" spans="1:6" ht="38.1" customHeight="1">
      <c r="A95" s="36"/>
      <c r="B95" s="225" t="s">
        <v>204</v>
      </c>
      <c r="C95" s="225" t="s">
        <v>205</v>
      </c>
      <c r="D95" s="225" t="s">
        <v>205</v>
      </c>
      <c r="E95" s="225" t="s">
        <v>205</v>
      </c>
      <c r="F95" s="225" t="s">
        <v>205</v>
      </c>
    </row>
    <row r="96" spans="1:6" ht="70.5" customHeight="1">
      <c r="A96" s="36"/>
      <c r="B96" s="225" t="s">
        <v>206</v>
      </c>
      <c r="C96" s="225" t="s">
        <v>207</v>
      </c>
      <c r="D96" s="225" t="s">
        <v>207</v>
      </c>
      <c r="E96" s="225" t="s">
        <v>207</v>
      </c>
      <c r="F96" s="225" t="s">
        <v>207</v>
      </c>
    </row>
    <row r="97" spans="1:6" ht="38.1" customHeight="1">
      <c r="A97" s="36"/>
      <c r="B97" s="225" t="s">
        <v>208</v>
      </c>
      <c r="C97" s="225" t="s">
        <v>209</v>
      </c>
      <c r="D97" s="225" t="s">
        <v>209</v>
      </c>
      <c r="E97" s="225" t="s">
        <v>209</v>
      </c>
      <c r="F97" s="225" t="s">
        <v>209</v>
      </c>
    </row>
    <row r="98" spans="1:6" ht="15.75" customHeight="1">
      <c r="A98" s="36"/>
      <c r="B98" s="225" t="s">
        <v>210</v>
      </c>
      <c r="C98" s="225" t="s">
        <v>211</v>
      </c>
      <c r="D98" s="225" t="s">
        <v>211</v>
      </c>
      <c r="E98" s="225" t="s">
        <v>211</v>
      </c>
      <c r="F98" s="225" t="s">
        <v>211</v>
      </c>
    </row>
    <row r="99" spans="1:6" ht="15.75" customHeight="1">
      <c r="A99" s="36"/>
      <c r="B99" s="225" t="s">
        <v>212</v>
      </c>
      <c r="C99" s="225" t="s">
        <v>213</v>
      </c>
      <c r="D99" s="225" t="s">
        <v>213</v>
      </c>
      <c r="E99" s="225" t="s">
        <v>213</v>
      </c>
      <c r="F99" s="225" t="s">
        <v>213</v>
      </c>
    </row>
    <row r="100" spans="1:6" ht="15.75" customHeight="1">
      <c r="A100" s="36"/>
      <c r="B100" s="225" t="s">
        <v>214</v>
      </c>
      <c r="C100" s="225" t="s">
        <v>215</v>
      </c>
      <c r="D100" s="225" t="s">
        <v>215</v>
      </c>
      <c r="E100" s="225" t="s">
        <v>215</v>
      </c>
      <c r="F100" s="225" t="s">
        <v>215</v>
      </c>
    </row>
    <row r="101" spans="1:6" ht="15.75" customHeight="1">
      <c r="A101" s="36"/>
      <c r="B101" s="225" t="s">
        <v>216</v>
      </c>
      <c r="C101" s="225" t="s">
        <v>217</v>
      </c>
      <c r="D101" s="225" t="s">
        <v>217</v>
      </c>
      <c r="E101" s="225" t="s">
        <v>217</v>
      </c>
      <c r="F101" s="225" t="s">
        <v>217</v>
      </c>
    </row>
    <row r="102" spans="1:6" ht="15.75" customHeight="1">
      <c r="A102" s="36"/>
      <c r="B102" s="225" t="s">
        <v>218</v>
      </c>
      <c r="C102" s="225" t="s">
        <v>219</v>
      </c>
      <c r="D102" s="225" t="s">
        <v>219</v>
      </c>
      <c r="E102" s="225" t="s">
        <v>219</v>
      </c>
      <c r="F102" s="225" t="s">
        <v>219</v>
      </c>
    </row>
    <row r="103" spans="1:6" ht="15.75" customHeight="1">
      <c r="A103" s="36"/>
      <c r="B103" s="225" t="s">
        <v>220</v>
      </c>
      <c r="C103" s="225" t="s">
        <v>221</v>
      </c>
      <c r="D103" s="225" t="s">
        <v>221</v>
      </c>
      <c r="E103" s="225" t="s">
        <v>221</v>
      </c>
      <c r="F103" s="225" t="s">
        <v>221</v>
      </c>
    </row>
    <row r="104" spans="1:6" ht="15.75" customHeight="1">
      <c r="A104" s="36"/>
      <c r="B104" s="225" t="s">
        <v>222</v>
      </c>
      <c r="C104" s="225" t="s">
        <v>223</v>
      </c>
      <c r="D104" s="225" t="s">
        <v>223</v>
      </c>
      <c r="E104" s="225" t="s">
        <v>223</v>
      </c>
      <c r="F104" s="225" t="s">
        <v>223</v>
      </c>
    </row>
    <row r="105" spans="1:6" ht="15.75" customHeight="1">
      <c r="A105" s="36"/>
      <c r="B105" s="225" t="s">
        <v>224</v>
      </c>
      <c r="C105" s="225" t="s">
        <v>225</v>
      </c>
      <c r="D105" s="225" t="s">
        <v>225</v>
      </c>
      <c r="E105" s="225" t="s">
        <v>225</v>
      </c>
      <c r="F105" s="225" t="s">
        <v>225</v>
      </c>
    </row>
    <row r="106" spans="1:6" ht="15.75" customHeight="1">
      <c r="A106" s="36"/>
      <c r="B106" s="225" t="s">
        <v>226</v>
      </c>
      <c r="C106" s="225" t="s">
        <v>227</v>
      </c>
      <c r="D106" s="225" t="s">
        <v>227</v>
      </c>
      <c r="E106" s="225" t="s">
        <v>227</v>
      </c>
      <c r="F106" s="225" t="s">
        <v>227</v>
      </c>
    </row>
    <row r="107" spans="1:6" ht="38.1" customHeight="1">
      <c r="A107" s="36"/>
      <c r="B107" s="225" t="s">
        <v>228</v>
      </c>
      <c r="C107" s="225" t="s">
        <v>229</v>
      </c>
      <c r="D107" s="225" t="s">
        <v>229</v>
      </c>
      <c r="E107" s="225" t="s">
        <v>229</v>
      </c>
      <c r="F107" s="225" t="s">
        <v>229</v>
      </c>
    </row>
    <row r="108" spans="1:6" ht="38.1" customHeight="1">
      <c r="A108" s="36"/>
      <c r="B108" s="225" t="s">
        <v>230</v>
      </c>
      <c r="C108" s="225" t="s">
        <v>231</v>
      </c>
      <c r="D108" s="225" t="s">
        <v>231</v>
      </c>
      <c r="E108" s="225" t="s">
        <v>231</v>
      </c>
      <c r="F108" s="225" t="s">
        <v>231</v>
      </c>
    </row>
    <row r="109" spans="1:6" ht="49.5" customHeight="1">
      <c r="A109" s="36"/>
      <c r="B109" s="225" t="s">
        <v>232</v>
      </c>
      <c r="C109" s="225" t="s">
        <v>233</v>
      </c>
      <c r="D109" s="225" t="s">
        <v>233</v>
      </c>
      <c r="E109" s="225" t="s">
        <v>233</v>
      </c>
      <c r="F109" s="225" t="s">
        <v>233</v>
      </c>
    </row>
    <row r="110" spans="1:6" ht="38.1" customHeight="1">
      <c r="A110" s="36"/>
      <c r="B110" s="225" t="s">
        <v>234</v>
      </c>
      <c r="C110" s="225" t="s">
        <v>235</v>
      </c>
      <c r="D110" s="225" t="s">
        <v>235</v>
      </c>
      <c r="E110" s="225" t="s">
        <v>235</v>
      </c>
      <c r="F110" s="225" t="s">
        <v>235</v>
      </c>
    </row>
    <row r="111" spans="1:6" ht="38.1" customHeight="1">
      <c r="A111" s="36"/>
      <c r="B111" s="225" t="s">
        <v>236</v>
      </c>
      <c r="C111" s="225" t="s">
        <v>237</v>
      </c>
      <c r="D111" s="225" t="s">
        <v>237</v>
      </c>
      <c r="E111" s="225" t="s">
        <v>237</v>
      </c>
      <c r="F111" s="225" t="s">
        <v>237</v>
      </c>
    </row>
    <row r="112" spans="1:6" ht="31.15" customHeight="1">
      <c r="A112" s="36"/>
      <c r="B112" s="225" t="s">
        <v>238</v>
      </c>
      <c r="C112" s="225" t="s">
        <v>239</v>
      </c>
      <c r="D112" s="225" t="s">
        <v>239</v>
      </c>
      <c r="E112" s="225" t="s">
        <v>239</v>
      </c>
      <c r="F112" s="225" t="s">
        <v>239</v>
      </c>
    </row>
    <row r="113" spans="1:6" ht="38.1" customHeight="1">
      <c r="A113" s="36"/>
      <c r="B113" s="225" t="s">
        <v>240</v>
      </c>
      <c r="C113" s="225" t="s">
        <v>241</v>
      </c>
      <c r="D113" s="225" t="s">
        <v>241</v>
      </c>
      <c r="E113" s="225" t="s">
        <v>241</v>
      </c>
      <c r="F113" s="225" t="s">
        <v>241</v>
      </c>
    </row>
    <row r="114" spans="1:6" ht="38.1" customHeight="1">
      <c r="A114" s="36"/>
      <c r="B114" s="225" t="s">
        <v>242</v>
      </c>
      <c r="C114" s="225" t="s">
        <v>243</v>
      </c>
      <c r="D114" s="225" t="s">
        <v>243</v>
      </c>
      <c r="E114" s="225" t="s">
        <v>243</v>
      </c>
      <c r="F114" s="225" t="s">
        <v>243</v>
      </c>
    </row>
    <row r="115" spans="1:6" ht="38.1" customHeight="1">
      <c r="A115" s="36"/>
      <c r="B115" s="225" t="s">
        <v>244</v>
      </c>
      <c r="C115" s="225" t="s">
        <v>245</v>
      </c>
      <c r="D115" s="225" t="s">
        <v>245</v>
      </c>
      <c r="E115" s="225" t="s">
        <v>245</v>
      </c>
      <c r="F115" s="225" t="s">
        <v>245</v>
      </c>
    </row>
    <row r="116" spans="1:6" ht="38.1" customHeight="1">
      <c r="A116" s="36"/>
      <c r="B116" s="225" t="s">
        <v>246</v>
      </c>
      <c r="C116" s="225" t="s">
        <v>247</v>
      </c>
      <c r="D116" s="225" t="s">
        <v>247</v>
      </c>
      <c r="E116" s="225" t="s">
        <v>247</v>
      </c>
      <c r="F116" s="225" t="s">
        <v>247</v>
      </c>
    </row>
    <row r="117" spans="1:6" ht="38.1" customHeight="1">
      <c r="A117" s="36"/>
      <c r="B117" s="225" t="s">
        <v>248</v>
      </c>
      <c r="C117" s="225" t="s">
        <v>249</v>
      </c>
      <c r="D117" s="225" t="s">
        <v>249</v>
      </c>
      <c r="E117" s="225" t="s">
        <v>249</v>
      </c>
      <c r="F117" s="225" t="s">
        <v>249</v>
      </c>
    </row>
    <row r="118" spans="1:6" ht="33" customHeight="1">
      <c r="A118" s="36"/>
      <c r="B118" s="225" t="s">
        <v>250</v>
      </c>
      <c r="C118" s="225" t="s">
        <v>251</v>
      </c>
      <c r="D118" s="225" t="s">
        <v>251</v>
      </c>
      <c r="E118" s="225" t="s">
        <v>251</v>
      </c>
      <c r="F118" s="225" t="s">
        <v>251</v>
      </c>
    </row>
    <row r="119" spans="1:6" ht="15.75" customHeight="1">
      <c r="A119" s="36"/>
      <c r="B119" s="225" t="s">
        <v>252</v>
      </c>
      <c r="C119" s="225" t="s">
        <v>253</v>
      </c>
      <c r="D119" s="225" t="s">
        <v>253</v>
      </c>
      <c r="E119" s="225" t="s">
        <v>253</v>
      </c>
      <c r="F119" s="225" t="s">
        <v>253</v>
      </c>
    </row>
    <row r="120" spans="1:6" ht="15.75" customHeight="1">
      <c r="A120" s="36"/>
      <c r="B120" s="225" t="s">
        <v>254</v>
      </c>
      <c r="C120" s="225" t="s">
        <v>255</v>
      </c>
      <c r="D120" s="225" t="s">
        <v>255</v>
      </c>
      <c r="E120" s="225" t="s">
        <v>255</v>
      </c>
      <c r="F120" s="225" t="s">
        <v>255</v>
      </c>
    </row>
    <row r="121" spans="1:6" ht="15.75" customHeight="1">
      <c r="A121" s="36"/>
      <c r="B121" s="225" t="s">
        <v>256</v>
      </c>
      <c r="C121" s="225" t="s">
        <v>257</v>
      </c>
      <c r="D121" s="225" t="s">
        <v>257</v>
      </c>
      <c r="E121" s="225" t="s">
        <v>257</v>
      </c>
      <c r="F121" s="225" t="s">
        <v>257</v>
      </c>
    </row>
    <row r="122" spans="1:6" ht="15.75" customHeight="1">
      <c r="A122" s="36"/>
      <c r="B122" s="225" t="s">
        <v>258</v>
      </c>
      <c r="C122" s="225" t="s">
        <v>259</v>
      </c>
      <c r="D122" s="225" t="s">
        <v>259</v>
      </c>
      <c r="E122" s="225" t="s">
        <v>259</v>
      </c>
      <c r="F122" s="225" t="s">
        <v>259</v>
      </c>
    </row>
    <row r="123" spans="1:6" ht="15.75" customHeight="1">
      <c r="A123" s="36"/>
      <c r="B123" s="226" t="s">
        <v>260</v>
      </c>
      <c r="C123" s="226" t="s">
        <v>261</v>
      </c>
      <c r="D123" s="226" t="s">
        <v>261</v>
      </c>
      <c r="E123" s="226" t="s">
        <v>261</v>
      </c>
      <c r="F123" s="226" t="s">
        <v>261</v>
      </c>
    </row>
    <row r="124" spans="1:6" ht="15.75" customHeight="1">
      <c r="A124" s="36"/>
      <c r="B124" s="225" t="s">
        <v>262</v>
      </c>
      <c r="C124" s="225" t="s">
        <v>263</v>
      </c>
      <c r="D124" s="225" t="s">
        <v>263</v>
      </c>
      <c r="E124" s="225" t="s">
        <v>263</v>
      </c>
      <c r="F124" s="225" t="s">
        <v>263</v>
      </c>
    </row>
    <row r="125" spans="1:6" ht="52.5" customHeight="1">
      <c r="A125" s="36"/>
      <c r="B125" s="225" t="s">
        <v>264</v>
      </c>
      <c r="C125" s="225" t="s">
        <v>265</v>
      </c>
      <c r="D125" s="225" t="s">
        <v>265</v>
      </c>
      <c r="E125" s="225" t="s">
        <v>265</v>
      </c>
      <c r="F125" s="225" t="s">
        <v>265</v>
      </c>
    </row>
    <row r="126" spans="1:6" ht="15.75" customHeight="1">
      <c r="A126" s="39" t="s">
        <v>54</v>
      </c>
      <c r="B126" s="225" t="s">
        <v>266</v>
      </c>
      <c r="C126" s="225" t="s">
        <v>267</v>
      </c>
      <c r="D126" s="225" t="s">
        <v>267</v>
      </c>
      <c r="E126" s="225" t="s">
        <v>267</v>
      </c>
      <c r="F126" s="225" t="s">
        <v>267</v>
      </c>
    </row>
    <row r="127" spans="1:6" ht="15.75" customHeight="1">
      <c r="A127" s="36"/>
      <c r="B127" s="225" t="s">
        <v>268</v>
      </c>
      <c r="C127" s="225" t="s">
        <v>269</v>
      </c>
      <c r="D127" s="225" t="s">
        <v>269</v>
      </c>
      <c r="E127" s="225" t="s">
        <v>269</v>
      </c>
      <c r="F127" s="225" t="s">
        <v>269</v>
      </c>
    </row>
    <row r="128" spans="1:6" ht="34.15" customHeight="1">
      <c r="A128" s="39"/>
      <c r="B128" s="225" t="s">
        <v>270</v>
      </c>
      <c r="C128" s="225" t="s">
        <v>271</v>
      </c>
      <c r="D128" s="225" t="s">
        <v>271</v>
      </c>
      <c r="E128" s="225" t="s">
        <v>271</v>
      </c>
      <c r="F128" s="225" t="s">
        <v>271</v>
      </c>
    </row>
    <row r="129" spans="1:6" ht="15.75" customHeight="1">
      <c r="A129" s="39"/>
      <c r="B129" s="225" t="s">
        <v>272</v>
      </c>
      <c r="C129" s="225" t="s">
        <v>273</v>
      </c>
      <c r="D129" s="225" t="s">
        <v>273</v>
      </c>
      <c r="E129" s="225" t="s">
        <v>273</v>
      </c>
      <c r="F129" s="225" t="s">
        <v>273</v>
      </c>
    </row>
    <row r="130" spans="1:6" ht="57.75" customHeight="1">
      <c r="A130" s="39"/>
      <c r="B130" s="225" t="s">
        <v>274</v>
      </c>
      <c r="C130" s="225" t="s">
        <v>275</v>
      </c>
      <c r="D130" s="225" t="s">
        <v>275</v>
      </c>
      <c r="E130" s="225" t="s">
        <v>275</v>
      </c>
      <c r="F130" s="225" t="s">
        <v>275</v>
      </c>
    </row>
    <row r="131" spans="1:6" ht="54.75" customHeight="1">
      <c r="A131" s="39" t="s">
        <v>54</v>
      </c>
      <c r="B131" s="225" t="s">
        <v>276</v>
      </c>
      <c r="C131" s="225" t="s">
        <v>277</v>
      </c>
      <c r="D131" s="225" t="s">
        <v>277</v>
      </c>
      <c r="E131" s="225" t="s">
        <v>277</v>
      </c>
      <c r="F131" s="225" t="s">
        <v>277</v>
      </c>
    </row>
    <row r="132" spans="1:6" ht="37.15" customHeight="1">
      <c r="A132" s="39"/>
      <c r="B132" s="225" t="s">
        <v>278</v>
      </c>
      <c r="C132" s="225" t="s">
        <v>279</v>
      </c>
      <c r="D132" s="225" t="s">
        <v>279</v>
      </c>
      <c r="E132" s="225" t="s">
        <v>279</v>
      </c>
      <c r="F132" s="225" t="s">
        <v>279</v>
      </c>
    </row>
    <row r="133" spans="1:6" ht="49.9" customHeight="1">
      <c r="A133" s="39"/>
      <c r="B133" s="225" t="s">
        <v>280</v>
      </c>
      <c r="C133" s="225" t="s">
        <v>281</v>
      </c>
      <c r="D133" s="225" t="s">
        <v>281</v>
      </c>
      <c r="E133" s="225" t="s">
        <v>281</v>
      </c>
      <c r="F133" s="225" t="s">
        <v>281</v>
      </c>
    </row>
    <row r="134" spans="1:6" ht="51.6" customHeight="1">
      <c r="A134" s="39"/>
      <c r="B134" s="225" t="s">
        <v>282</v>
      </c>
      <c r="C134" s="225" t="s">
        <v>283</v>
      </c>
      <c r="D134" s="225" t="s">
        <v>283</v>
      </c>
      <c r="E134" s="225" t="s">
        <v>283</v>
      </c>
      <c r="F134" s="225" t="s">
        <v>283</v>
      </c>
    </row>
    <row r="135" spans="1:6" ht="15.75" customHeight="1">
      <c r="A135" s="36"/>
      <c r="B135" s="225" t="s">
        <v>284</v>
      </c>
      <c r="C135" s="225" t="s">
        <v>285</v>
      </c>
      <c r="D135" s="225" t="s">
        <v>285</v>
      </c>
      <c r="E135" s="225" t="s">
        <v>285</v>
      </c>
      <c r="F135" s="225" t="s">
        <v>285</v>
      </c>
    </row>
    <row r="136" spans="1:6" ht="15.75" customHeight="1">
      <c r="A136" s="36"/>
      <c r="B136" s="226" t="s">
        <v>286</v>
      </c>
      <c r="C136" s="226" t="s">
        <v>287</v>
      </c>
      <c r="D136" s="226" t="s">
        <v>287</v>
      </c>
      <c r="E136" s="226" t="s">
        <v>287</v>
      </c>
      <c r="F136" s="226" t="s">
        <v>287</v>
      </c>
    </row>
    <row r="137" spans="1:6" ht="15.75" customHeight="1">
      <c r="A137" s="36"/>
      <c r="B137" s="226" t="s">
        <v>288</v>
      </c>
      <c r="C137" s="226" t="s">
        <v>289</v>
      </c>
      <c r="D137" s="226" t="s">
        <v>289</v>
      </c>
      <c r="E137" s="226" t="s">
        <v>289</v>
      </c>
      <c r="F137" s="226" t="s">
        <v>289</v>
      </c>
    </row>
    <row r="138" spans="1:6" ht="15.75" customHeight="1">
      <c r="A138" s="36"/>
      <c r="B138" s="225" t="s">
        <v>290</v>
      </c>
      <c r="C138" s="225" t="s">
        <v>291</v>
      </c>
      <c r="D138" s="225" t="s">
        <v>291</v>
      </c>
      <c r="E138" s="225" t="s">
        <v>291</v>
      </c>
      <c r="F138" s="225" t="s">
        <v>291</v>
      </c>
    </row>
    <row r="139" spans="1:6" ht="35.450000000000003" customHeight="1">
      <c r="A139" s="36"/>
      <c r="B139" s="225" t="s">
        <v>292</v>
      </c>
      <c r="C139" s="225" t="s">
        <v>293</v>
      </c>
      <c r="D139" s="225" t="s">
        <v>293</v>
      </c>
      <c r="E139" s="225" t="s">
        <v>293</v>
      </c>
      <c r="F139" s="225" t="s">
        <v>293</v>
      </c>
    </row>
    <row r="140" spans="1:6" ht="33" customHeight="1">
      <c r="A140" s="36"/>
      <c r="B140" s="225" t="s">
        <v>294</v>
      </c>
      <c r="C140" s="225" t="s">
        <v>295</v>
      </c>
      <c r="D140" s="225" t="s">
        <v>295</v>
      </c>
      <c r="E140" s="225" t="s">
        <v>295</v>
      </c>
      <c r="F140" s="225" t="s">
        <v>295</v>
      </c>
    </row>
    <row r="141" spans="1:6" ht="15.75" customHeight="1">
      <c r="A141" s="36"/>
      <c r="B141" s="225" t="s">
        <v>296</v>
      </c>
      <c r="C141" s="225" t="s">
        <v>297</v>
      </c>
      <c r="D141" s="225" t="s">
        <v>297</v>
      </c>
      <c r="E141" s="225" t="s">
        <v>297</v>
      </c>
      <c r="F141" s="225" t="s">
        <v>297</v>
      </c>
    </row>
    <row r="142" spans="1:6" ht="15.75" customHeight="1">
      <c r="A142" s="36"/>
      <c r="B142" s="225" t="s">
        <v>298</v>
      </c>
      <c r="C142" s="225" t="s">
        <v>299</v>
      </c>
      <c r="D142" s="225" t="s">
        <v>299</v>
      </c>
      <c r="E142" s="225" t="s">
        <v>299</v>
      </c>
      <c r="F142" s="225" t="s">
        <v>299</v>
      </c>
    </row>
    <row r="143" spans="1:6" ht="32.450000000000003" customHeight="1">
      <c r="A143" s="36"/>
      <c r="B143" s="225" t="s">
        <v>300</v>
      </c>
      <c r="C143" s="225" t="s">
        <v>301</v>
      </c>
      <c r="D143" s="225" t="s">
        <v>301</v>
      </c>
      <c r="E143" s="225" t="s">
        <v>301</v>
      </c>
      <c r="F143" s="225" t="s">
        <v>301</v>
      </c>
    </row>
    <row r="144" spans="1:6" ht="15.75" customHeight="1">
      <c r="A144" s="36"/>
      <c r="B144" s="225" t="s">
        <v>302</v>
      </c>
      <c r="C144" s="225" t="s">
        <v>303</v>
      </c>
      <c r="D144" s="225" t="s">
        <v>303</v>
      </c>
      <c r="E144" s="225" t="s">
        <v>303</v>
      </c>
      <c r="F144" s="225" t="s">
        <v>303</v>
      </c>
    </row>
    <row r="145" spans="1:6" ht="15.75" customHeight="1">
      <c r="A145" s="36"/>
      <c r="B145" s="225" t="s">
        <v>304</v>
      </c>
      <c r="C145" s="225" t="s">
        <v>305</v>
      </c>
      <c r="D145" s="225" t="s">
        <v>305</v>
      </c>
      <c r="E145" s="225" t="s">
        <v>305</v>
      </c>
      <c r="F145" s="225" t="s">
        <v>305</v>
      </c>
    </row>
    <row r="146" spans="1:6" ht="34.15" customHeight="1">
      <c r="A146" s="36"/>
      <c r="B146" s="225" t="s">
        <v>306</v>
      </c>
      <c r="C146" s="225" t="s">
        <v>307</v>
      </c>
      <c r="D146" s="225" t="s">
        <v>307</v>
      </c>
      <c r="E146" s="225" t="s">
        <v>307</v>
      </c>
      <c r="F146" s="225" t="s">
        <v>307</v>
      </c>
    </row>
    <row r="147" spans="1:6" ht="15.75" customHeight="1">
      <c r="A147" s="36"/>
      <c r="B147" s="225" t="s">
        <v>308</v>
      </c>
      <c r="C147" s="225" t="s">
        <v>309</v>
      </c>
      <c r="D147" s="225" t="s">
        <v>309</v>
      </c>
      <c r="E147" s="225" t="s">
        <v>309</v>
      </c>
      <c r="F147" s="225" t="s">
        <v>309</v>
      </c>
    </row>
    <row r="148" spans="1:6" ht="15.75" customHeight="1">
      <c r="A148" s="36"/>
      <c r="B148" s="225" t="s">
        <v>310</v>
      </c>
      <c r="C148" s="225" t="s">
        <v>311</v>
      </c>
      <c r="D148" s="225" t="s">
        <v>311</v>
      </c>
      <c r="E148" s="225" t="s">
        <v>311</v>
      </c>
      <c r="F148" s="225" t="s">
        <v>311</v>
      </c>
    </row>
    <row r="149" spans="1:6" ht="15.75" customHeight="1">
      <c r="A149" s="36"/>
      <c r="B149" s="225" t="s">
        <v>312</v>
      </c>
      <c r="C149" s="225" t="s">
        <v>313</v>
      </c>
      <c r="D149" s="225" t="s">
        <v>313</v>
      </c>
      <c r="E149" s="225" t="s">
        <v>313</v>
      </c>
      <c r="F149" s="225" t="s">
        <v>313</v>
      </c>
    </row>
    <row r="150" spans="1:6" ht="15.75" customHeight="1">
      <c r="A150" s="36"/>
      <c r="B150" s="225" t="s">
        <v>314</v>
      </c>
      <c r="C150" s="225" t="s">
        <v>315</v>
      </c>
      <c r="D150" s="225" t="s">
        <v>315</v>
      </c>
      <c r="E150" s="225" t="s">
        <v>315</v>
      </c>
      <c r="F150" s="225" t="s">
        <v>315</v>
      </c>
    </row>
    <row r="151" spans="1:6" ht="15.75" customHeight="1">
      <c r="A151" s="36"/>
      <c r="B151" s="225" t="s">
        <v>316</v>
      </c>
      <c r="C151" s="225" t="s">
        <v>317</v>
      </c>
      <c r="D151" s="225" t="s">
        <v>317</v>
      </c>
      <c r="E151" s="225" t="s">
        <v>317</v>
      </c>
      <c r="F151" s="225" t="s">
        <v>317</v>
      </c>
    </row>
    <row r="152" spans="1:6" ht="15.75" customHeight="1">
      <c r="A152" s="36"/>
      <c r="B152" s="225" t="s">
        <v>318</v>
      </c>
      <c r="C152" s="225" t="s">
        <v>319</v>
      </c>
      <c r="D152" s="225" t="s">
        <v>319</v>
      </c>
      <c r="E152" s="225" t="s">
        <v>319</v>
      </c>
      <c r="F152" s="225" t="s">
        <v>319</v>
      </c>
    </row>
    <row r="153" spans="1:6" ht="15" customHeight="1"/>
    <row r="154" spans="1:6" ht="19.5" customHeight="1">
      <c r="A154" s="23" t="s">
        <v>320</v>
      </c>
      <c r="B154" s="25"/>
      <c r="C154" s="25"/>
      <c r="D154" s="25"/>
      <c r="E154" s="25"/>
      <c r="F154" s="25"/>
    </row>
    <row r="155" spans="1:6" ht="34.5" customHeight="1">
      <c r="A155" s="224" t="s">
        <v>321</v>
      </c>
      <c r="B155" s="224"/>
      <c r="C155" s="224"/>
      <c r="D155" s="224"/>
      <c r="E155" s="224"/>
      <c r="F155" s="224"/>
    </row>
    <row r="156" spans="1:6"/>
    <row r="157" spans="1:6" ht="54.95" customHeight="1">
      <c r="A157" s="42"/>
      <c r="B157" s="227" t="s">
        <v>322</v>
      </c>
      <c r="C157" s="227"/>
      <c r="D157" s="227"/>
      <c r="E157" s="227"/>
      <c r="F157" s="227"/>
    </row>
    <row r="158" spans="1:6" ht="32.450000000000003" customHeight="1">
      <c r="A158" s="43"/>
      <c r="B158" s="228" t="s">
        <v>323</v>
      </c>
      <c r="C158" s="228"/>
      <c r="D158" s="228"/>
      <c r="E158" s="228"/>
      <c r="F158" s="228"/>
    </row>
    <row r="159" spans="1:6" ht="15.6" customHeight="1">
      <c r="A159" s="43"/>
      <c r="B159" s="228" t="s">
        <v>324</v>
      </c>
      <c r="C159" s="228"/>
      <c r="D159" s="228"/>
      <c r="E159" s="228"/>
      <c r="F159" s="228"/>
    </row>
    <row r="160" spans="1:6" ht="33" customHeight="1">
      <c r="A160" s="43"/>
      <c r="B160" s="228" t="s">
        <v>325</v>
      </c>
      <c r="C160" s="228"/>
      <c r="D160" s="228"/>
      <c r="E160" s="228"/>
      <c r="F160" s="228"/>
    </row>
    <row r="161" spans="1:6" ht="15.6" customHeight="1">
      <c r="A161" s="43"/>
      <c r="B161" s="228" t="s">
        <v>326</v>
      </c>
      <c r="C161" s="228"/>
      <c r="D161" s="228"/>
      <c r="E161" s="228"/>
      <c r="F161" s="228"/>
    </row>
    <row r="162" spans="1:6" ht="38.1" customHeight="1">
      <c r="A162" s="43"/>
      <c r="B162" s="228" t="s">
        <v>327</v>
      </c>
      <c r="C162" s="228"/>
      <c r="D162" s="228"/>
      <c r="E162" s="228"/>
      <c r="F162" s="228"/>
    </row>
    <row r="163" spans="1:6" ht="38.1" customHeight="1">
      <c r="A163" s="43"/>
      <c r="B163" s="228" t="s">
        <v>328</v>
      </c>
      <c r="C163" s="228"/>
      <c r="D163" s="228"/>
      <c r="E163" s="228"/>
      <c r="F163" s="228"/>
    </row>
    <row r="164" spans="1:6" ht="38.1" customHeight="1">
      <c r="A164" s="43"/>
      <c r="B164" s="228" t="s">
        <v>329</v>
      </c>
      <c r="C164" s="228"/>
      <c r="D164" s="228"/>
      <c r="E164" s="228"/>
      <c r="F164" s="228"/>
    </row>
    <row r="165" spans="1:6" ht="38.1" customHeight="1">
      <c r="A165" s="43"/>
      <c r="B165" s="228" t="s">
        <v>330</v>
      </c>
      <c r="C165" s="228"/>
      <c r="D165" s="228"/>
      <c r="E165" s="228"/>
      <c r="F165" s="228"/>
    </row>
    <row r="166" spans="1:6" ht="38.1" customHeight="1">
      <c r="A166" s="43"/>
      <c r="B166" s="228" t="s">
        <v>331</v>
      </c>
      <c r="C166" s="228"/>
      <c r="D166" s="228"/>
      <c r="E166" s="228"/>
      <c r="F166" s="228"/>
    </row>
    <row r="167" spans="1:6" ht="38.1" customHeight="1">
      <c r="A167" s="43"/>
      <c r="B167" s="228" t="s">
        <v>332</v>
      </c>
      <c r="C167" s="228"/>
      <c r="D167" s="228"/>
      <c r="E167" s="228"/>
      <c r="F167" s="228"/>
    </row>
    <row r="168" spans="1:6" ht="15.6" customHeight="1">
      <c r="A168" s="43"/>
      <c r="B168" s="228" t="s">
        <v>333</v>
      </c>
      <c r="C168" s="228"/>
      <c r="D168" s="228"/>
      <c r="E168" s="228"/>
      <c r="F168" s="228"/>
    </row>
    <row r="169" spans="1:6" ht="38.1" customHeight="1">
      <c r="A169" s="43"/>
      <c r="B169" s="228" t="s">
        <v>334</v>
      </c>
      <c r="C169" s="228"/>
      <c r="D169" s="228"/>
      <c r="E169" s="228"/>
      <c r="F169" s="228"/>
    </row>
    <row r="170" spans="1:6" ht="49.5" customHeight="1">
      <c r="A170" s="43"/>
      <c r="B170" s="228" t="s">
        <v>335</v>
      </c>
      <c r="C170" s="228"/>
      <c r="D170" s="228"/>
      <c r="E170" s="228"/>
      <c r="F170" s="228"/>
    </row>
    <row r="171" spans="1:6" ht="38.1" customHeight="1">
      <c r="A171" s="44" t="s">
        <v>54</v>
      </c>
      <c r="B171" s="228" t="s">
        <v>336</v>
      </c>
      <c r="C171" s="228"/>
      <c r="D171" s="228"/>
      <c r="E171" s="228"/>
      <c r="F171" s="228"/>
    </row>
    <row r="172" spans="1:6" ht="38.1" customHeight="1">
      <c r="A172" s="43"/>
      <c r="B172" s="228" t="s">
        <v>337</v>
      </c>
      <c r="C172" s="228"/>
      <c r="D172" s="228"/>
      <c r="E172" s="228"/>
      <c r="F172" s="228"/>
    </row>
    <row r="173" spans="1:6" ht="15.6" customHeight="1">
      <c r="A173" s="43"/>
      <c r="B173" s="228" t="s">
        <v>338</v>
      </c>
      <c r="C173" s="228"/>
      <c r="D173" s="228"/>
      <c r="E173" s="228"/>
      <c r="F173" s="228"/>
    </row>
    <row r="174" spans="1:6" ht="15.6" customHeight="1">
      <c r="A174" s="43"/>
      <c r="B174" s="228" t="s">
        <v>339</v>
      </c>
      <c r="C174" s="228"/>
      <c r="D174" s="228"/>
      <c r="E174" s="228"/>
      <c r="F174" s="228"/>
    </row>
    <row r="175" spans="1:6" ht="47.25" customHeight="1">
      <c r="A175" s="43"/>
      <c r="B175" s="228" t="s">
        <v>340</v>
      </c>
      <c r="C175" s="228"/>
      <c r="D175" s="228"/>
      <c r="E175" s="228"/>
      <c r="F175" s="228"/>
    </row>
    <row r="176" spans="1:6" ht="15.6" customHeight="1">
      <c r="A176" s="43"/>
      <c r="B176" s="228" t="s">
        <v>341</v>
      </c>
      <c r="C176" s="228"/>
      <c r="D176" s="228"/>
      <c r="E176" s="228"/>
      <c r="F176" s="228"/>
    </row>
    <row r="177" spans="1:6" ht="15.6" customHeight="1">
      <c r="A177" s="43"/>
      <c r="B177" s="228" t="s">
        <v>342</v>
      </c>
      <c r="C177" s="228"/>
      <c r="D177" s="228"/>
      <c r="E177" s="228"/>
      <c r="F177" s="228"/>
    </row>
    <row r="178" spans="1:6" ht="34.5" customHeight="1">
      <c r="A178" s="43"/>
      <c r="B178" s="228" t="s">
        <v>343</v>
      </c>
      <c r="C178" s="228"/>
      <c r="D178" s="228"/>
      <c r="E178" s="228"/>
      <c r="F178" s="228"/>
    </row>
    <row r="179" spans="1:6" ht="15.6" customHeight="1">
      <c r="A179" s="43"/>
      <c r="B179" s="228" t="s">
        <v>344</v>
      </c>
      <c r="C179" s="228"/>
      <c r="D179" s="228"/>
      <c r="E179" s="228"/>
      <c r="F179" s="228"/>
    </row>
    <row r="180" spans="1:6" ht="38.1" customHeight="1">
      <c r="A180" s="43"/>
      <c r="B180" s="228" t="s">
        <v>345</v>
      </c>
      <c r="C180" s="228"/>
      <c r="D180" s="228"/>
      <c r="E180" s="228"/>
      <c r="F180" s="228"/>
    </row>
    <row r="181" spans="1:6" ht="15.75" customHeight="1">
      <c r="A181" s="43"/>
      <c r="B181" s="228" t="s">
        <v>346</v>
      </c>
      <c r="C181" s="228"/>
      <c r="D181" s="228"/>
      <c r="E181" s="228"/>
      <c r="F181" s="228"/>
    </row>
    <row r="182" spans="1:6" ht="38.1" customHeight="1">
      <c r="A182" s="43"/>
      <c r="B182" s="228" t="s">
        <v>347</v>
      </c>
      <c r="C182" s="228"/>
      <c r="D182" s="228"/>
      <c r="E182" s="228"/>
      <c r="F182" s="228"/>
    </row>
    <row r="183" spans="1:6" ht="38.1" customHeight="1">
      <c r="A183" s="43"/>
      <c r="B183" s="228" t="s">
        <v>348</v>
      </c>
      <c r="C183" s="228"/>
      <c r="D183" s="228"/>
      <c r="E183" s="228"/>
      <c r="F183" s="228"/>
    </row>
    <row r="184" spans="1:6" ht="46.15" customHeight="1">
      <c r="A184" s="43"/>
      <c r="B184" s="228" t="s">
        <v>349</v>
      </c>
      <c r="C184" s="228"/>
      <c r="D184" s="228"/>
      <c r="E184" s="228"/>
      <c r="F184" s="228"/>
    </row>
    <row r="185" spans="1:6" ht="38.1" customHeight="1">
      <c r="A185" s="43"/>
      <c r="B185" s="228" t="s">
        <v>350</v>
      </c>
      <c r="C185" s="228"/>
      <c r="D185" s="228"/>
      <c r="E185" s="228"/>
      <c r="F185" s="228"/>
    </row>
    <row r="186" spans="1:6" ht="30.6" customHeight="1">
      <c r="A186" s="43"/>
      <c r="B186" s="228" t="s">
        <v>351</v>
      </c>
      <c r="C186" s="228"/>
      <c r="D186" s="228"/>
      <c r="E186" s="228"/>
      <c r="F186" s="228"/>
    </row>
    <row r="187" spans="1:6" ht="38.1" customHeight="1">
      <c r="A187" s="43"/>
      <c r="B187" s="228" t="s">
        <v>352</v>
      </c>
      <c r="C187" s="228"/>
      <c r="D187" s="228"/>
      <c r="E187" s="228"/>
      <c r="F187" s="228"/>
    </row>
    <row r="188" spans="1:6" ht="15.75" customHeight="1">
      <c r="A188" s="43"/>
      <c r="B188" s="228" t="s">
        <v>353</v>
      </c>
      <c r="C188" s="228"/>
      <c r="D188" s="228"/>
      <c r="E188" s="228"/>
      <c r="F188" s="228"/>
    </row>
    <row r="189" spans="1:6" ht="15.6" customHeight="1">
      <c r="A189" s="43"/>
      <c r="B189" s="228" t="s">
        <v>354</v>
      </c>
      <c r="C189" s="228"/>
      <c r="D189" s="228"/>
      <c r="E189" s="228"/>
      <c r="F189" s="228"/>
    </row>
    <row r="190" spans="1:6" ht="39.6" customHeight="1">
      <c r="A190" s="43"/>
      <c r="B190" s="228" t="s">
        <v>355</v>
      </c>
      <c r="C190" s="228"/>
      <c r="D190" s="228"/>
      <c r="E190" s="228"/>
      <c r="F190" s="228"/>
    </row>
    <row r="191" spans="1:6" ht="15.6" customHeight="1">
      <c r="A191" s="43"/>
      <c r="B191" s="228" t="s">
        <v>356</v>
      </c>
      <c r="C191" s="228"/>
      <c r="D191" s="228"/>
      <c r="E191" s="228"/>
      <c r="F191" s="228"/>
    </row>
    <row r="192" spans="1:6" ht="39.6" customHeight="1">
      <c r="A192" s="43"/>
      <c r="B192" s="228" t="s">
        <v>357</v>
      </c>
      <c r="C192" s="228"/>
      <c r="D192" s="228"/>
      <c r="E192" s="228"/>
      <c r="F192" s="228"/>
    </row>
    <row r="193" spans="1:6" ht="15.6" customHeight="1">
      <c r="A193" s="43"/>
      <c r="B193" s="228" t="s">
        <v>358</v>
      </c>
      <c r="C193" s="228"/>
      <c r="D193" s="228"/>
      <c r="E193" s="228"/>
      <c r="F193" s="228"/>
    </row>
    <row r="194" spans="1:6" ht="15.75" customHeight="1">
      <c r="A194" s="43"/>
      <c r="B194" s="228" t="s">
        <v>359</v>
      </c>
      <c r="C194" s="228"/>
      <c r="D194" s="228"/>
      <c r="E194" s="228"/>
      <c r="F194" s="228"/>
    </row>
    <row r="195" spans="1:6" ht="15.6" customHeight="1">
      <c r="A195" s="18" t="s">
        <v>54</v>
      </c>
      <c r="B195" s="228" t="s">
        <v>360</v>
      </c>
      <c r="C195" s="228"/>
      <c r="D195" s="228"/>
      <c r="E195" s="228"/>
      <c r="F195" s="228"/>
    </row>
    <row r="196" spans="1:6" ht="16.899999999999999" customHeight="1">
      <c r="A196" s="43"/>
      <c r="B196" s="228" t="s">
        <v>361</v>
      </c>
      <c r="C196" s="228"/>
      <c r="D196" s="228"/>
      <c r="E196" s="228"/>
      <c r="F196" s="228"/>
    </row>
    <row r="197" spans="1:6" ht="15.6" customHeight="1">
      <c r="A197" s="43"/>
      <c r="B197" s="228" t="s">
        <v>362</v>
      </c>
      <c r="C197" s="228"/>
      <c r="D197" s="228"/>
      <c r="E197" s="228"/>
      <c r="F197" s="228"/>
    </row>
    <row r="198" spans="1:6" ht="15.6" customHeight="1">
      <c r="A198" s="43"/>
      <c r="B198" s="228" t="s">
        <v>363</v>
      </c>
      <c r="C198" s="228"/>
      <c r="D198" s="228"/>
      <c r="E198" s="228"/>
      <c r="F198" s="228"/>
    </row>
    <row r="199" spans="1:6" ht="33" customHeight="1">
      <c r="A199" s="43"/>
      <c r="B199" s="228" t="s">
        <v>364</v>
      </c>
      <c r="C199" s="228"/>
      <c r="D199" s="228"/>
      <c r="E199" s="228"/>
      <c r="F199" s="228"/>
    </row>
    <row r="200" spans="1:6" ht="18.600000000000001" customHeight="1">
      <c r="A200" s="45"/>
      <c r="B200" s="229" t="s">
        <v>365</v>
      </c>
      <c r="C200" s="229"/>
      <c r="D200" s="229"/>
      <c r="E200" s="229"/>
      <c r="F200" s="229"/>
    </row>
    <row r="201" spans="1:6"/>
    <row r="202" spans="1:6" ht="18" customHeight="1">
      <c r="A202" s="23" t="s">
        <v>366</v>
      </c>
      <c r="B202" s="24"/>
      <c r="C202" s="25"/>
      <c r="D202" s="25"/>
      <c r="E202" s="25"/>
      <c r="F202" s="25"/>
    </row>
    <row r="203" spans="1:6"/>
    <row r="204" spans="1:6" ht="32.450000000000003" customHeight="1">
      <c r="A204" s="230" t="s">
        <v>367</v>
      </c>
      <c r="B204" s="230"/>
      <c r="C204" s="230"/>
      <c r="D204" s="230"/>
      <c r="E204" s="230"/>
      <c r="F204" s="230"/>
    </row>
    <row r="205" spans="1:6" ht="20.25" customHeight="1">
      <c r="A205" s="231" t="s">
        <v>368</v>
      </c>
      <c r="B205" s="231"/>
      <c r="C205" s="231"/>
      <c r="D205" s="231"/>
      <c r="E205" s="231"/>
      <c r="F205" s="231"/>
    </row>
    <row r="206" spans="1:6" ht="20.25" customHeight="1">
      <c r="A206" s="232" t="s">
        <v>369</v>
      </c>
      <c r="B206" s="232"/>
      <c r="C206" s="232"/>
      <c r="D206" s="232"/>
      <c r="E206" s="232"/>
      <c r="F206" s="232"/>
    </row>
    <row r="207" spans="1:6" s="46" customFormat="1" ht="391.5" customHeight="1">
      <c r="A207" s="233" t="s">
        <v>370</v>
      </c>
      <c r="B207" s="233"/>
      <c r="C207" s="233"/>
      <c r="D207" s="233"/>
      <c r="E207" s="233"/>
      <c r="F207" s="233"/>
    </row>
    <row r="208" spans="1:6"/>
    <row r="209" spans="1:17">
      <c r="A209" s="47" t="s">
        <v>371</v>
      </c>
      <c r="B209" s="48"/>
      <c r="C209" s="49"/>
      <c r="D209" s="49"/>
      <c r="E209" s="49"/>
      <c r="F209" s="49"/>
    </row>
    <row r="210" spans="1:17" ht="39" customHeight="1">
      <c r="A210" s="234" t="s">
        <v>372</v>
      </c>
      <c r="B210" s="234"/>
      <c r="C210" s="234"/>
      <c r="D210" s="234"/>
      <c r="E210" s="234"/>
      <c r="F210" s="234"/>
    </row>
    <row r="211" spans="1:17" ht="15.75" customHeight="1">
      <c r="A211" s="231" t="s">
        <v>368</v>
      </c>
      <c r="B211" s="231"/>
      <c r="C211" s="231"/>
      <c r="D211" s="231"/>
      <c r="E211" s="231"/>
      <c r="F211" s="231"/>
    </row>
    <row r="212" spans="1:17" ht="20.25" customHeight="1">
      <c r="A212" s="232" t="s">
        <v>369</v>
      </c>
      <c r="B212" s="232"/>
      <c r="C212" s="232"/>
      <c r="D212" s="232"/>
      <c r="E212" s="232"/>
      <c r="F212" s="232"/>
    </row>
    <row r="213" spans="1:17" ht="200.1" customHeight="1">
      <c r="A213" s="235" t="s">
        <v>373</v>
      </c>
      <c r="B213" s="235"/>
      <c r="C213" s="235"/>
      <c r="D213" s="235"/>
      <c r="E213" s="235"/>
      <c r="F213" s="235"/>
    </row>
    <row r="214" spans="1:17"/>
    <row r="215" spans="1:17">
      <c r="A215" s="50" t="s">
        <v>374</v>
      </c>
      <c r="B215" s="51"/>
      <c r="C215" s="51"/>
      <c r="D215" s="51"/>
      <c r="E215" s="51"/>
      <c r="F215" s="51"/>
      <c r="G215" s="52"/>
      <c r="H215" s="52"/>
      <c r="I215" s="52"/>
      <c r="J215" s="52"/>
      <c r="K215" s="52"/>
      <c r="L215" s="52"/>
      <c r="M215" s="52"/>
      <c r="N215" s="52"/>
      <c r="O215" s="52"/>
      <c r="P215" s="52"/>
      <c r="Q215" s="52"/>
    </row>
    <row r="216" spans="1:17" ht="50.1" customHeight="1">
      <c r="A216" s="235"/>
      <c r="B216" s="235"/>
      <c r="C216" s="235"/>
      <c r="D216" s="235"/>
      <c r="E216" s="235"/>
      <c r="F216" s="235"/>
    </row>
    <row r="217" spans="1:17"/>
    <row r="218" spans="1:17">
      <c r="A218" s="50" t="s">
        <v>375</v>
      </c>
      <c r="B218" s="25"/>
      <c r="C218" s="25"/>
      <c r="D218" s="25"/>
      <c r="E218" s="25"/>
      <c r="F218" s="25"/>
    </row>
    <row r="219" spans="1:17" ht="36" customHeight="1">
      <c r="A219" s="236" t="s">
        <v>376</v>
      </c>
      <c r="B219" s="236"/>
      <c r="C219" s="236"/>
      <c r="D219" s="236"/>
      <c r="E219" s="236"/>
      <c r="F219" s="236"/>
    </row>
    <row r="220" spans="1:17" ht="15.75" customHeight="1">
      <c r="A220" s="231" t="s">
        <v>368</v>
      </c>
      <c r="B220" s="231"/>
      <c r="C220" s="231"/>
      <c r="D220" s="231"/>
      <c r="E220" s="231"/>
      <c r="F220" s="231"/>
    </row>
    <row r="221" spans="1:17" ht="20.25" customHeight="1">
      <c r="A221" s="232" t="s">
        <v>377</v>
      </c>
      <c r="B221" s="232"/>
      <c r="C221" s="232"/>
      <c r="D221" s="232"/>
      <c r="E221" s="232"/>
      <c r="F221" s="232"/>
    </row>
    <row r="222" spans="1:17" s="46" customFormat="1" ht="285.75" customHeight="1">
      <c r="A222" s="233" t="s">
        <v>378</v>
      </c>
      <c r="B222" s="233"/>
      <c r="C222" s="233"/>
      <c r="D222" s="233"/>
      <c r="E222" s="233"/>
      <c r="F222" s="233"/>
    </row>
    <row r="223" spans="1:17">
      <c r="A223" s="50" t="s">
        <v>379</v>
      </c>
      <c r="B223" s="25"/>
      <c r="C223" s="25"/>
      <c r="D223" s="25"/>
      <c r="E223" s="25"/>
      <c r="F223" s="25"/>
    </row>
    <row r="224" spans="1:17"/>
    <row r="225" spans="1:6">
      <c r="A225" s="23" t="s">
        <v>380</v>
      </c>
      <c r="B225" s="25"/>
      <c r="C225" s="25"/>
      <c r="D225" s="25"/>
      <c r="E225" s="25"/>
      <c r="F225" s="25"/>
    </row>
    <row r="226" spans="1:6">
      <c r="A226" s="13"/>
      <c r="B226" s="14"/>
      <c r="C226" s="14"/>
      <c r="D226" s="14"/>
      <c r="E226" s="14"/>
      <c r="F226" s="14"/>
    </row>
    <row r="227" spans="1:6">
      <c r="A227" s="53"/>
      <c r="B227" s="54"/>
      <c r="C227" s="55" t="s">
        <v>381</v>
      </c>
      <c r="D227" s="56"/>
      <c r="E227" s="57"/>
      <c r="F227" s="58"/>
    </row>
    <row r="228" spans="1:6" ht="15.75" customHeight="1">
      <c r="A228" s="237" t="s">
        <v>382</v>
      </c>
      <c r="B228" s="59" t="s">
        <v>383</v>
      </c>
      <c r="C228" s="60"/>
      <c r="D228" s="61"/>
      <c r="E228" s="62"/>
      <c r="F228" s="63"/>
    </row>
    <row r="229" spans="1:6" ht="53.25" customHeight="1">
      <c r="A229" s="237"/>
      <c r="B229" s="59" t="s">
        <v>384</v>
      </c>
      <c r="C229" s="60"/>
      <c r="D229" s="238"/>
      <c r="E229" s="238"/>
      <c r="F229" s="238"/>
    </row>
    <row r="230" spans="1:6" ht="45" customHeight="1">
      <c r="A230" s="237"/>
      <c r="B230" s="64" t="s">
        <v>385</v>
      </c>
      <c r="C230" s="65"/>
      <c r="D230" s="239"/>
      <c r="E230" s="239"/>
      <c r="F230" s="239"/>
    </row>
    <row r="231" spans="1:6" ht="27" customHeight="1"/>
    <row r="232" spans="1:6">
      <c r="A232" s="23" t="s">
        <v>386</v>
      </c>
      <c r="B232" s="25"/>
      <c r="C232" s="25"/>
      <c r="D232" s="25"/>
      <c r="E232" s="25"/>
      <c r="F232" s="25"/>
    </row>
    <row r="233" spans="1:6">
      <c r="A233" s="66"/>
      <c r="B233" s="14"/>
      <c r="C233" s="14"/>
      <c r="D233" s="14"/>
      <c r="E233" s="14"/>
      <c r="F233" s="14"/>
    </row>
    <row r="234" spans="1:6" ht="30.75" customHeight="1">
      <c r="A234" s="67"/>
      <c r="B234" s="68"/>
      <c r="C234" s="68"/>
      <c r="D234" s="69" t="s">
        <v>387</v>
      </c>
      <c r="E234" s="240" t="s">
        <v>388</v>
      </c>
      <c r="F234" s="240"/>
    </row>
    <row r="235" spans="1:6" ht="75" customHeight="1">
      <c r="A235" s="241" t="s">
        <v>389</v>
      </c>
      <c r="B235" s="242" t="s">
        <v>390</v>
      </c>
      <c r="C235" s="242"/>
      <c r="D235" s="60"/>
      <c r="E235" s="243"/>
      <c r="F235" s="243"/>
    </row>
    <row r="236" spans="1:6" ht="36" customHeight="1">
      <c r="A236" s="241"/>
      <c r="B236" s="244" t="s">
        <v>391</v>
      </c>
      <c r="C236" s="244"/>
      <c r="D236" s="60"/>
      <c r="E236" s="243"/>
      <c r="F236" s="243"/>
    </row>
    <row r="237" spans="1:6" ht="38.25" customHeight="1">
      <c r="A237" s="241"/>
      <c r="B237" s="242" t="s">
        <v>392</v>
      </c>
      <c r="C237" s="242"/>
      <c r="D237" s="60"/>
      <c r="E237" s="243"/>
      <c r="F237" s="243"/>
    </row>
    <row r="238" spans="1:6" ht="36" customHeight="1">
      <c r="A238" s="241"/>
      <c r="B238" s="242" t="s">
        <v>393</v>
      </c>
      <c r="C238" s="242"/>
      <c r="D238" s="60"/>
      <c r="E238" s="71"/>
      <c r="F238" s="72"/>
    </row>
    <row r="239" spans="1:6" ht="15.75" customHeight="1">
      <c r="A239" s="241"/>
      <c r="B239" s="244" t="s">
        <v>394</v>
      </c>
      <c r="C239" s="244"/>
      <c r="D239" s="60"/>
      <c r="E239" s="243"/>
      <c r="F239" s="243"/>
    </row>
    <row r="240" spans="1:6"/>
    <row r="241" spans="1:6">
      <c r="A241" s="23" t="s">
        <v>395</v>
      </c>
      <c r="B241" s="24"/>
      <c r="C241" s="25"/>
      <c r="D241" s="25"/>
      <c r="E241" s="25"/>
      <c r="F241" s="25"/>
    </row>
    <row r="242" spans="1:6">
      <c r="A242" s="13"/>
      <c r="B242" s="11"/>
      <c r="C242" s="14"/>
      <c r="D242" s="14"/>
      <c r="E242" s="14"/>
      <c r="F242" s="14"/>
    </row>
    <row r="243" spans="1:6">
      <c r="A243" s="73"/>
      <c r="B243" s="74"/>
      <c r="C243" s="54"/>
      <c r="D243" s="54"/>
      <c r="E243" s="54"/>
      <c r="F243" s="75" t="s">
        <v>381</v>
      </c>
    </row>
    <row r="244" spans="1:6" ht="21.75" customHeight="1">
      <c r="A244" s="245" t="s">
        <v>389</v>
      </c>
      <c r="B244" s="246" t="s">
        <v>396</v>
      </c>
      <c r="C244" s="246"/>
      <c r="D244" s="246"/>
      <c r="E244" s="246"/>
      <c r="F244" s="76"/>
    </row>
    <row r="245" spans="1:6" ht="21.75" customHeight="1">
      <c r="A245" s="245"/>
      <c r="B245" s="246" t="s">
        <v>397</v>
      </c>
      <c r="C245" s="246"/>
      <c r="D245" s="246"/>
      <c r="E245" s="246"/>
      <c r="F245" s="76"/>
    </row>
    <row r="246" spans="1:6" ht="52.5" customHeight="1">
      <c r="A246" s="245"/>
      <c r="B246" s="247" t="s">
        <v>398</v>
      </c>
      <c r="C246" s="247"/>
      <c r="D246" s="247"/>
      <c r="E246" s="247"/>
      <c r="F246" s="76"/>
    </row>
    <row r="247" spans="1:6" ht="34.5" customHeight="1">
      <c r="A247" s="245"/>
      <c r="B247" s="248" t="s">
        <v>399</v>
      </c>
      <c r="C247" s="248"/>
      <c r="D247" s="248"/>
      <c r="E247" s="248"/>
      <c r="F247" s="77"/>
    </row>
    <row r="248" spans="1:6">
      <c r="A248" s="20"/>
      <c r="B248" s="20"/>
      <c r="C248" s="20"/>
    </row>
    <row r="249" spans="1:6" ht="67.5" customHeight="1">
      <c r="A249" s="249" t="s">
        <v>400</v>
      </c>
      <c r="B249" s="249"/>
      <c r="C249" s="249"/>
      <c r="D249" s="249"/>
      <c r="E249" s="249"/>
      <c r="F249" s="249"/>
    </row>
    <row r="250" spans="1:6">
      <c r="A250" s="35" t="s">
        <v>401</v>
      </c>
      <c r="B250" s="25"/>
      <c r="C250" s="25"/>
      <c r="D250" s="25"/>
      <c r="E250" s="25"/>
      <c r="F250" s="25"/>
    </row>
    <row r="251" spans="1:6"/>
    <row r="252" spans="1:6">
      <c r="A252" s="35" t="s">
        <v>402</v>
      </c>
      <c r="B252" s="78"/>
      <c r="C252" s="25"/>
      <c r="D252" s="25"/>
      <c r="E252" s="25"/>
      <c r="F252" s="25"/>
    </row>
    <row r="253" spans="1:6" ht="18.75" customHeight="1">
      <c r="A253" s="36"/>
      <c r="B253" s="79" t="s">
        <v>403</v>
      </c>
      <c r="C253" s="14"/>
      <c r="D253" s="39"/>
      <c r="E253" s="79" t="s">
        <v>404</v>
      </c>
      <c r="F253" s="14"/>
    </row>
    <row r="254" spans="1:6" ht="18.75" customHeight="1">
      <c r="A254" s="36"/>
      <c r="B254" s="79" t="s">
        <v>405</v>
      </c>
      <c r="C254" s="14"/>
      <c r="D254" s="39"/>
      <c r="E254" s="79" t="s">
        <v>406</v>
      </c>
      <c r="F254" s="14"/>
    </row>
    <row r="255" spans="1:6" ht="18.75" customHeight="1">
      <c r="A255" s="36"/>
      <c r="B255" s="79" t="s">
        <v>407</v>
      </c>
      <c r="C255" s="14"/>
      <c r="D255" s="39"/>
      <c r="E255" s="79" t="s">
        <v>408</v>
      </c>
      <c r="F255" s="14"/>
    </row>
    <row r="256" spans="1:6" ht="18.75" customHeight="1">
      <c r="A256" s="36"/>
      <c r="B256" s="79" t="s">
        <v>409</v>
      </c>
      <c r="C256" s="14"/>
      <c r="D256" s="39"/>
      <c r="E256" s="79" t="s">
        <v>410</v>
      </c>
      <c r="F256" s="14"/>
    </row>
    <row r="257" spans="1:6" ht="18.75" customHeight="1">
      <c r="A257" s="36"/>
      <c r="B257" s="79" t="s">
        <v>411</v>
      </c>
      <c r="C257" s="14"/>
      <c r="D257" s="39"/>
      <c r="E257" s="79" t="s">
        <v>412</v>
      </c>
      <c r="F257" s="14"/>
    </row>
    <row r="258" spans="1:6" ht="18.75" customHeight="1"/>
    <row r="259" spans="1:6" ht="18.75" customHeight="1">
      <c r="A259" s="35" t="s">
        <v>413</v>
      </c>
      <c r="B259" s="25"/>
      <c r="C259" s="25"/>
      <c r="D259" s="25"/>
      <c r="E259" s="25"/>
      <c r="F259" s="25"/>
    </row>
    <row r="260" spans="1:6" ht="18.75" customHeight="1">
      <c r="A260" s="36"/>
      <c r="B260" s="79" t="s">
        <v>414</v>
      </c>
      <c r="D260" s="39"/>
      <c r="E260" s="79" t="s">
        <v>415</v>
      </c>
    </row>
    <row r="261" spans="1:6" ht="18.75" customHeight="1">
      <c r="A261" s="36"/>
      <c r="B261" s="79" t="s">
        <v>416</v>
      </c>
      <c r="D261" s="39"/>
      <c r="E261" s="79" t="s">
        <v>417</v>
      </c>
    </row>
    <row r="262" spans="1:6" ht="18.75" customHeight="1">
      <c r="A262" s="36"/>
      <c r="B262" s="79" t="s">
        <v>418</v>
      </c>
      <c r="D262" s="39"/>
      <c r="E262" s="79" t="s">
        <v>419</v>
      </c>
    </row>
    <row r="263" spans="1:6">
      <c r="A263" s="36"/>
      <c r="B263" s="79" t="s">
        <v>420</v>
      </c>
      <c r="D263" s="39"/>
      <c r="E263" s="79" t="s">
        <v>421</v>
      </c>
    </row>
    <row r="264" spans="1:6">
      <c r="A264" s="36"/>
      <c r="B264" s="79" t="s">
        <v>422</v>
      </c>
      <c r="D264" s="39"/>
      <c r="E264" s="79" t="s">
        <v>423</v>
      </c>
    </row>
    <row r="265" spans="1:6" ht="18.75" customHeight="1">
      <c r="A265" s="36"/>
      <c r="B265" s="79" t="s">
        <v>424</v>
      </c>
    </row>
    <row r="266" spans="1:6" ht="18.75" customHeight="1"/>
    <row r="267" spans="1:6">
      <c r="A267" s="35" t="s">
        <v>425</v>
      </c>
      <c r="B267" s="78"/>
      <c r="C267" s="25"/>
      <c r="D267" s="25"/>
      <c r="E267" s="25"/>
      <c r="F267" s="25"/>
    </row>
    <row r="268" spans="1:6" ht="15.75" customHeight="1">
      <c r="A268" s="231" t="s">
        <v>368</v>
      </c>
      <c r="B268" s="231"/>
      <c r="C268" s="231"/>
      <c r="D268" s="231"/>
      <c r="E268" s="231"/>
      <c r="F268" s="231"/>
    </row>
    <row r="269" spans="1:6" ht="15.75" customHeight="1">
      <c r="A269" s="232" t="s">
        <v>369</v>
      </c>
      <c r="B269" s="232"/>
      <c r="C269" s="232"/>
      <c r="D269" s="232"/>
      <c r="E269" s="232"/>
      <c r="F269" s="232"/>
    </row>
    <row r="270" spans="1:6" ht="99.95" customHeight="1">
      <c r="A270" s="223"/>
      <c r="B270" s="223"/>
      <c r="C270" s="223"/>
      <c r="D270" s="223"/>
      <c r="E270" s="223"/>
      <c r="F270" s="223"/>
    </row>
    <row r="271" spans="1:6"/>
    <row r="272" spans="1:6">
      <c r="A272" s="35" t="s">
        <v>426</v>
      </c>
      <c r="B272" s="25"/>
      <c r="C272" s="25"/>
      <c r="D272" s="25"/>
      <c r="E272" s="25"/>
      <c r="F272" s="25"/>
    </row>
    <row r="273" spans="1:11" ht="15.75" customHeight="1">
      <c r="A273" s="224" t="s">
        <v>427</v>
      </c>
      <c r="B273" s="224"/>
      <c r="C273" s="224"/>
      <c r="D273" s="224"/>
      <c r="E273" s="224"/>
      <c r="F273" s="224"/>
    </row>
    <row r="274" spans="1:11" ht="15.75" customHeight="1">
      <c r="A274" s="231" t="s">
        <v>368</v>
      </c>
      <c r="B274" s="231"/>
      <c r="C274" s="231"/>
      <c r="D274" s="231"/>
      <c r="E274" s="231"/>
      <c r="F274" s="231"/>
    </row>
    <row r="275" spans="1:11" ht="15.75" customHeight="1">
      <c r="A275" s="232" t="s">
        <v>369</v>
      </c>
      <c r="B275" s="232"/>
      <c r="C275" s="232"/>
      <c r="D275" s="232"/>
      <c r="E275" s="232"/>
      <c r="F275" s="232"/>
    </row>
    <row r="276" spans="1:11" ht="99.95" customHeight="1">
      <c r="A276" s="223"/>
      <c r="B276" s="223"/>
      <c r="C276" s="223"/>
      <c r="D276" s="223"/>
      <c r="E276" s="223"/>
      <c r="F276" s="223"/>
    </row>
    <row r="277" spans="1:11">
      <c r="A277" s="80"/>
      <c r="B277" s="81"/>
      <c r="C277" s="82"/>
      <c r="D277" s="82"/>
      <c r="E277" s="82"/>
      <c r="F277" s="82"/>
    </row>
    <row r="278" spans="1:11">
      <c r="A278" s="23" t="s">
        <v>428</v>
      </c>
      <c r="B278" s="25"/>
      <c r="C278" s="25"/>
      <c r="D278" s="25"/>
      <c r="E278" s="25"/>
      <c r="F278" s="25"/>
    </row>
    <row r="279" spans="1:11">
      <c r="G279" s="14"/>
      <c r="H279" s="14"/>
      <c r="I279" s="14"/>
      <c r="J279" s="14"/>
      <c r="K279" s="14"/>
    </row>
    <row r="280" spans="1:11" ht="31.5" customHeight="1">
      <c r="A280" s="83"/>
      <c r="B280" s="250" t="s">
        <v>57</v>
      </c>
      <c r="C280" s="250"/>
      <c r="D280" s="251" t="s">
        <v>429</v>
      </c>
      <c r="E280" s="251"/>
      <c r="F280" s="251"/>
      <c r="G280" s="14"/>
      <c r="H280" s="14"/>
      <c r="I280" s="14"/>
      <c r="J280" s="14"/>
      <c r="K280" s="14"/>
    </row>
    <row r="281" spans="1:11" ht="18.75" customHeight="1">
      <c r="A281" s="252" t="s">
        <v>430</v>
      </c>
      <c r="B281" s="84" t="s">
        <v>431</v>
      </c>
      <c r="C281" s="85" t="s">
        <v>432</v>
      </c>
      <c r="D281" s="253" t="s">
        <v>433</v>
      </c>
      <c r="E281" s="253"/>
      <c r="F281" s="253"/>
      <c r="G281" s="14"/>
      <c r="H281" s="14"/>
      <c r="I281" s="14"/>
      <c r="J281" s="14"/>
      <c r="K281" s="14"/>
    </row>
    <row r="282" spans="1:11">
      <c r="A282" s="252"/>
      <c r="B282" s="86" t="s">
        <v>434</v>
      </c>
      <c r="C282" s="60" t="s">
        <v>54</v>
      </c>
      <c r="D282" s="253"/>
      <c r="E282" s="253"/>
      <c r="F282" s="253"/>
      <c r="G282" s="14"/>
      <c r="H282" s="14"/>
      <c r="I282" s="14"/>
      <c r="J282" s="14"/>
      <c r="K282" s="14"/>
    </row>
    <row r="283" spans="1:11">
      <c r="A283" s="252"/>
      <c r="B283" s="87" t="s">
        <v>435</v>
      </c>
      <c r="C283" s="60" t="s">
        <v>54</v>
      </c>
      <c r="D283" s="253"/>
      <c r="E283" s="253"/>
      <c r="F283" s="253"/>
      <c r="G283" s="14"/>
      <c r="H283" s="14"/>
      <c r="I283" s="14"/>
      <c r="J283" s="14"/>
      <c r="K283" s="14"/>
    </row>
    <row r="284" spans="1:11" ht="15.75" customHeight="1">
      <c r="A284" s="254" t="s">
        <v>436</v>
      </c>
      <c r="B284" s="88" t="s">
        <v>437</v>
      </c>
      <c r="C284" s="89"/>
      <c r="D284" s="255" t="s">
        <v>438</v>
      </c>
      <c r="E284" s="255"/>
      <c r="F284" s="75" t="s">
        <v>432</v>
      </c>
      <c r="G284" s="14"/>
      <c r="H284" s="14"/>
      <c r="I284" s="14"/>
      <c r="J284" s="14"/>
      <c r="K284" s="14"/>
    </row>
    <row r="285" spans="1:11" ht="53.25" customHeight="1">
      <c r="A285" s="254"/>
      <c r="B285" s="86" t="s">
        <v>439</v>
      </c>
      <c r="C285" s="76" t="s">
        <v>54</v>
      </c>
      <c r="D285" s="256" t="s">
        <v>440</v>
      </c>
      <c r="E285" s="256"/>
      <c r="F285" s="76"/>
      <c r="G285" s="90"/>
      <c r="H285" s="14"/>
      <c r="I285" s="14"/>
      <c r="J285" s="14"/>
      <c r="K285" s="14"/>
    </row>
    <row r="286" spans="1:11" ht="51" customHeight="1">
      <c r="A286" s="254"/>
      <c r="B286" s="86" t="s">
        <v>441</v>
      </c>
      <c r="C286" s="76"/>
      <c r="D286" s="256" t="s">
        <v>442</v>
      </c>
      <c r="E286" s="256"/>
      <c r="F286" s="76"/>
      <c r="G286" s="91"/>
      <c r="H286" s="14"/>
      <c r="I286" s="14"/>
      <c r="J286" s="14"/>
      <c r="K286" s="14"/>
    </row>
    <row r="287" spans="1:11" ht="15.75" customHeight="1">
      <c r="A287" s="254"/>
      <c r="B287" s="92" t="s">
        <v>443</v>
      </c>
      <c r="C287" s="76"/>
      <c r="D287" s="256" t="s">
        <v>444</v>
      </c>
      <c r="E287" s="256"/>
      <c r="F287" s="76"/>
      <c r="G287" s="14"/>
      <c r="H287" s="14"/>
      <c r="I287" s="14"/>
      <c r="J287" s="14"/>
      <c r="K287" s="14"/>
    </row>
    <row r="288" spans="1:11" ht="15.75" customHeight="1">
      <c r="A288" s="254"/>
      <c r="B288" s="93" t="s">
        <v>445</v>
      </c>
      <c r="C288" s="76"/>
      <c r="D288" s="256" t="s">
        <v>446</v>
      </c>
      <c r="E288" s="256"/>
      <c r="F288" s="76"/>
      <c r="G288" s="14"/>
      <c r="H288" s="14"/>
      <c r="I288" s="14"/>
      <c r="J288" s="14"/>
      <c r="K288" s="14"/>
    </row>
    <row r="289" spans="1:11">
      <c r="A289" s="254"/>
      <c r="B289" s="94" t="s">
        <v>447</v>
      </c>
      <c r="C289" s="95"/>
      <c r="D289" s="96"/>
      <c r="E289" s="96"/>
      <c r="F289" s="97"/>
      <c r="G289" s="14"/>
      <c r="H289" s="14"/>
      <c r="I289" s="14"/>
      <c r="J289" s="14"/>
      <c r="K289" s="14"/>
    </row>
    <row r="290" spans="1:11" ht="36.75" customHeight="1">
      <c r="A290" s="254"/>
      <c r="B290" s="98" t="s">
        <v>448</v>
      </c>
      <c r="C290" s="99"/>
      <c r="D290" s="100"/>
      <c r="E290" s="100"/>
      <c r="F290" s="101"/>
      <c r="G290" s="14"/>
      <c r="H290" s="14"/>
      <c r="I290" s="14"/>
      <c r="J290" s="14"/>
      <c r="K290" s="14"/>
    </row>
    <row r="291" spans="1:11" ht="34.5" customHeight="1">
      <c r="A291" s="254" t="s">
        <v>449</v>
      </c>
      <c r="B291" s="257" t="s">
        <v>450</v>
      </c>
      <c r="C291" s="257"/>
      <c r="D291" s="258" t="s">
        <v>451</v>
      </c>
      <c r="E291" s="258"/>
      <c r="F291" s="258"/>
      <c r="G291" s="14"/>
      <c r="H291" s="14"/>
      <c r="I291" s="14"/>
      <c r="J291" s="14"/>
      <c r="K291" s="14"/>
    </row>
    <row r="292" spans="1:11" ht="15.75" customHeight="1">
      <c r="A292" s="254"/>
      <c r="B292" s="259" t="s">
        <v>368</v>
      </c>
      <c r="C292" s="259"/>
      <c r="D292" s="260" t="s">
        <v>368</v>
      </c>
      <c r="E292" s="260"/>
      <c r="F292" s="260"/>
      <c r="G292" s="14"/>
      <c r="H292" s="14"/>
      <c r="I292" s="14"/>
      <c r="J292" s="14"/>
      <c r="K292" s="14"/>
    </row>
    <row r="293" spans="1:11" ht="111" customHeight="1">
      <c r="A293" s="254"/>
      <c r="B293" s="261" t="s">
        <v>452</v>
      </c>
      <c r="C293" s="261"/>
      <c r="D293" s="262"/>
      <c r="E293" s="262"/>
      <c r="F293" s="262"/>
      <c r="G293" s="14"/>
      <c r="H293" s="14"/>
      <c r="I293" s="14"/>
      <c r="J293" s="14"/>
      <c r="K293" s="14"/>
    </row>
    <row r="294" spans="1:11" ht="47.25" customHeight="1">
      <c r="A294" s="254"/>
      <c r="B294" s="102"/>
      <c r="C294" s="103"/>
      <c r="D294" s="263"/>
      <c r="E294" s="263"/>
      <c r="F294" s="263"/>
      <c r="G294" s="14"/>
      <c r="H294" s="14"/>
      <c r="I294" s="14"/>
      <c r="J294" s="14"/>
      <c r="K294" s="14"/>
    </row>
    <row r="295" spans="1:11" ht="65.45" customHeight="1">
      <c r="A295" s="251" t="s">
        <v>453</v>
      </c>
      <c r="B295" s="253" t="s">
        <v>433</v>
      </c>
      <c r="C295" s="253"/>
      <c r="D295" s="264" t="s">
        <v>454</v>
      </c>
      <c r="E295" s="264"/>
      <c r="F295" s="264"/>
      <c r="G295" s="14"/>
      <c r="H295" s="14"/>
      <c r="I295" s="14"/>
      <c r="J295" s="14"/>
      <c r="K295" s="14"/>
    </row>
    <row r="296" spans="1:11" ht="116.25" customHeight="1">
      <c r="A296" s="251"/>
      <c r="B296" s="253"/>
      <c r="C296" s="253"/>
      <c r="D296" s="265"/>
      <c r="E296" s="265"/>
      <c r="F296" s="265"/>
      <c r="G296" s="14"/>
      <c r="H296" s="14"/>
      <c r="I296" s="14"/>
      <c r="J296" s="14"/>
      <c r="K296" s="14"/>
    </row>
    <row r="297" spans="1:11"/>
    <row r="298" spans="1:11">
      <c r="A298" s="25" t="s">
        <v>455</v>
      </c>
      <c r="B298" s="25"/>
      <c r="C298" s="25"/>
      <c r="D298" s="25"/>
      <c r="E298" s="25"/>
      <c r="F298" s="25"/>
    </row>
    <row r="299" spans="1:11" ht="83.45" customHeight="1">
      <c r="A299" s="266"/>
      <c r="B299" s="266"/>
      <c r="C299" s="266"/>
      <c r="D299" s="266"/>
      <c r="E299" s="266"/>
      <c r="F299" s="266"/>
    </row>
    <row r="300" spans="1:11"/>
    <row r="301" spans="1:11" ht="18.75" customHeight="1">
      <c r="A301" s="23" t="s">
        <v>456</v>
      </c>
      <c r="B301" s="25"/>
      <c r="C301" s="25"/>
      <c r="D301" s="25"/>
      <c r="E301" s="25"/>
      <c r="F301" s="25"/>
      <c r="G301" s="14"/>
    </row>
    <row r="302" spans="1:11">
      <c r="A302" s="104"/>
    </row>
    <row r="303" spans="1:11">
      <c r="A303" s="73" t="s">
        <v>457</v>
      </c>
      <c r="B303" s="54"/>
      <c r="C303" s="54"/>
      <c r="D303" s="54"/>
      <c r="E303" s="54"/>
      <c r="F303" s="105"/>
    </row>
    <row r="304" spans="1:11" ht="18.75" customHeight="1">
      <c r="A304" s="18"/>
      <c r="B304" s="29" t="s">
        <v>51</v>
      </c>
      <c r="C304" s="30"/>
      <c r="D304" s="30"/>
      <c r="E304" s="30"/>
      <c r="F304" s="106"/>
    </row>
    <row r="305" spans="1:6">
      <c r="A305" s="18"/>
      <c r="B305" s="33" t="s">
        <v>52</v>
      </c>
      <c r="C305" s="30"/>
      <c r="D305" s="30"/>
      <c r="E305" s="30"/>
      <c r="F305" s="106"/>
    </row>
    <row r="306" spans="1:6" ht="18.75" customHeight="1">
      <c r="A306" s="107" t="s">
        <v>54</v>
      </c>
      <c r="B306" s="33" t="s">
        <v>458</v>
      </c>
      <c r="C306" s="30"/>
      <c r="D306" s="30"/>
      <c r="E306" s="30"/>
      <c r="F306" s="106"/>
    </row>
    <row r="307" spans="1:6" ht="18.75" customHeight="1">
      <c r="A307" s="108" t="s">
        <v>459</v>
      </c>
      <c r="B307" s="109"/>
      <c r="C307" s="109"/>
      <c r="D307" s="109"/>
      <c r="E307" s="109"/>
      <c r="F307" s="110"/>
    </row>
    <row r="308" spans="1:6" ht="18.75" customHeight="1">
      <c r="A308" s="111" t="s">
        <v>460</v>
      </c>
      <c r="B308" s="112"/>
      <c r="C308" s="112"/>
      <c r="D308" s="112"/>
      <c r="E308" s="112"/>
      <c r="F308" s="113"/>
    </row>
    <row r="309" spans="1:6" ht="75" customHeight="1">
      <c r="A309" s="267" t="s">
        <v>461</v>
      </c>
      <c r="B309" s="267"/>
      <c r="C309" s="267"/>
      <c r="D309" s="267"/>
      <c r="E309" s="267"/>
      <c r="F309" s="267"/>
    </row>
    <row r="310" spans="1:6">
      <c r="A310" s="20"/>
    </row>
    <row r="311" spans="1:6">
      <c r="A311" s="73" t="s">
        <v>462</v>
      </c>
      <c r="B311" s="54"/>
      <c r="C311" s="54"/>
      <c r="D311" s="54"/>
      <c r="E311" s="54"/>
      <c r="F311" s="105"/>
    </row>
    <row r="312" spans="1:6" ht="18.75" customHeight="1">
      <c r="A312" s="18"/>
      <c r="B312" s="29" t="s">
        <v>463</v>
      </c>
      <c r="C312" s="30"/>
      <c r="D312" s="30"/>
      <c r="E312" s="30"/>
      <c r="F312" s="106"/>
    </row>
    <row r="313" spans="1:6" ht="18.75" customHeight="1">
      <c r="A313" s="107" t="s">
        <v>54</v>
      </c>
      <c r="B313" s="33" t="s">
        <v>464</v>
      </c>
      <c r="C313" s="30"/>
      <c r="D313" s="30"/>
      <c r="E313" s="30"/>
      <c r="F313" s="106"/>
    </row>
    <row r="314" spans="1:6" ht="18.75" customHeight="1">
      <c r="A314" s="107" t="s">
        <v>54</v>
      </c>
      <c r="B314" s="33" t="s">
        <v>465</v>
      </c>
      <c r="C314" s="30"/>
      <c r="D314" s="30"/>
      <c r="E314" s="30"/>
      <c r="F314" s="106"/>
    </row>
    <row r="315" spans="1:6" ht="19.5" customHeight="1">
      <c r="A315" s="114" t="s">
        <v>54</v>
      </c>
      <c r="B315" s="115" t="s">
        <v>466</v>
      </c>
      <c r="C315" s="116"/>
      <c r="D315" s="116"/>
      <c r="E315" s="116"/>
      <c r="F315" s="117"/>
    </row>
    <row r="316" spans="1:6" ht="18.75" customHeight="1">
      <c r="A316" s="20"/>
    </row>
    <row r="317" spans="1:6" ht="29.25" customHeight="1">
      <c r="A317" s="35" t="s">
        <v>467</v>
      </c>
      <c r="B317" s="25"/>
      <c r="C317" s="118"/>
      <c r="D317" s="119"/>
      <c r="E317" s="119"/>
      <c r="F317" s="119"/>
    </row>
    <row r="318" spans="1:6">
      <c r="A318" s="20"/>
      <c r="C318" s="20"/>
    </row>
    <row r="319" spans="1:6"/>
    <row r="320" spans="1:6">
      <c r="A320" s="23" t="s">
        <v>468</v>
      </c>
      <c r="B320" s="25"/>
      <c r="C320" s="25"/>
      <c r="D320" s="25"/>
      <c r="E320" s="25"/>
      <c r="F320" s="25"/>
    </row>
    <row r="321" spans="1:14">
      <c r="D321" s="120"/>
      <c r="E321" s="120"/>
      <c r="F321" s="120"/>
      <c r="G321" s="120"/>
      <c r="H321" s="120"/>
      <c r="I321" s="120"/>
      <c r="J321" s="120"/>
      <c r="K321" s="120"/>
      <c r="L321" s="120"/>
      <c r="M321" s="120"/>
      <c r="N321" s="120"/>
    </row>
    <row r="322" spans="1:14">
      <c r="A322" s="23" t="s">
        <v>469</v>
      </c>
      <c r="B322" s="25"/>
      <c r="C322" s="25"/>
      <c r="D322" s="25"/>
      <c r="E322" s="25"/>
      <c r="F322" s="25"/>
    </row>
    <row r="323" spans="1:14">
      <c r="A323" s="13"/>
      <c r="B323" s="14"/>
      <c r="C323" s="14"/>
      <c r="D323" s="14"/>
      <c r="E323" s="14"/>
      <c r="F323" s="14"/>
    </row>
    <row r="324" spans="1:14" ht="15.75" customHeight="1">
      <c r="A324" s="268" t="s">
        <v>470</v>
      </c>
      <c r="B324" s="268"/>
      <c r="C324" s="121"/>
      <c r="D324" s="54"/>
      <c r="E324" s="122" t="s">
        <v>381</v>
      </c>
      <c r="F324" s="269"/>
    </row>
    <row r="325" spans="1:14" ht="15" customHeight="1">
      <c r="A325" s="268"/>
      <c r="B325" s="268"/>
      <c r="C325" s="270" t="s">
        <v>471</v>
      </c>
      <c r="D325" s="270"/>
      <c r="E325" s="123"/>
      <c r="F325" s="269"/>
    </row>
    <row r="326" spans="1:14" ht="30" customHeight="1">
      <c r="A326" s="268"/>
      <c r="B326" s="268"/>
      <c r="C326" s="270" t="s">
        <v>472</v>
      </c>
      <c r="D326" s="270"/>
      <c r="E326" s="39"/>
      <c r="F326" s="269"/>
    </row>
    <row r="327" spans="1:14" ht="33.75" customHeight="1">
      <c r="A327" s="268"/>
      <c r="B327" s="268"/>
      <c r="C327" s="270" t="s">
        <v>473</v>
      </c>
      <c r="D327" s="270"/>
      <c r="E327" s="39"/>
      <c r="F327" s="269"/>
    </row>
    <row r="328" spans="1:14" ht="18.75" customHeight="1">
      <c r="A328" s="124"/>
      <c r="B328" s="125"/>
      <c r="C328" s="271"/>
      <c r="D328" s="271"/>
      <c r="E328" s="126"/>
      <c r="F328" s="269"/>
    </row>
    <row r="329" spans="1:14" ht="85.5" customHeight="1">
      <c r="A329" s="272" t="s">
        <v>474</v>
      </c>
      <c r="B329" s="272"/>
      <c r="C329" s="273"/>
      <c r="D329" s="273"/>
      <c r="E329" s="273"/>
      <c r="F329" s="273"/>
      <c r="G329" s="14"/>
    </row>
    <row r="330" spans="1:14" ht="38.25" customHeight="1">
      <c r="A330" s="274" t="s">
        <v>475</v>
      </c>
      <c r="B330" s="274"/>
      <c r="C330" s="275"/>
      <c r="D330" s="275"/>
      <c r="E330" s="275"/>
      <c r="F330" s="275"/>
    </row>
    <row r="331" spans="1:14"/>
    <row r="332" spans="1:14">
      <c r="A332" s="23" t="s">
        <v>476</v>
      </c>
      <c r="B332" s="24"/>
      <c r="C332" s="24"/>
      <c r="D332" s="25"/>
      <c r="E332" s="25"/>
      <c r="F332" s="25"/>
      <c r="G332" s="14"/>
    </row>
    <row r="333" spans="1:14">
      <c r="G333" s="14"/>
    </row>
    <row r="334" spans="1:14" ht="65.25" customHeight="1">
      <c r="A334" s="253" t="s">
        <v>477</v>
      </c>
      <c r="B334" s="253"/>
      <c r="C334" s="276" t="s">
        <v>478</v>
      </c>
      <c r="D334" s="276"/>
      <c r="E334" s="276"/>
      <c r="F334" s="276"/>
      <c r="G334" s="14"/>
    </row>
    <row r="335" spans="1:14" ht="16.5" customHeight="1">
      <c r="A335" s="277" t="s">
        <v>479</v>
      </c>
      <c r="B335" s="277"/>
      <c r="C335" s="127"/>
      <c r="D335" s="128"/>
      <c r="E335" s="128"/>
      <c r="F335" s="129"/>
      <c r="G335" s="14"/>
    </row>
    <row r="336" spans="1:14">
      <c r="A336" s="277"/>
      <c r="B336" s="277"/>
      <c r="C336" s="130" t="s">
        <v>480</v>
      </c>
      <c r="D336" s="130"/>
      <c r="E336" s="130"/>
      <c r="F336" s="131"/>
      <c r="G336" s="14"/>
    </row>
    <row r="337" spans="1:17" ht="51" customHeight="1">
      <c r="A337" s="277"/>
      <c r="B337" s="277"/>
      <c r="C337" s="278" t="s">
        <v>481</v>
      </c>
      <c r="D337" s="278"/>
      <c r="E337" s="278"/>
      <c r="F337" s="132"/>
      <c r="G337" s="14"/>
    </row>
    <row r="338" spans="1:17" ht="61.5" customHeight="1">
      <c r="A338" s="277"/>
      <c r="B338" s="277"/>
      <c r="C338" s="279" t="s">
        <v>482</v>
      </c>
      <c r="D338" s="279"/>
      <c r="E338" s="279"/>
      <c r="F338" s="133"/>
      <c r="G338" s="14"/>
    </row>
    <row r="339" spans="1:17"/>
    <row r="340" spans="1:17" ht="15" customHeight="1"/>
    <row r="341" spans="1:17">
      <c r="A341" s="205" t="s">
        <v>483</v>
      </c>
      <c r="B341" s="205"/>
      <c r="C341" s="205"/>
      <c r="D341" s="205"/>
      <c r="E341" s="205"/>
      <c r="F341" s="205"/>
      <c r="G341" s="11"/>
      <c r="H341" s="11"/>
      <c r="I341" s="11"/>
      <c r="J341" s="11"/>
      <c r="K341" s="11"/>
      <c r="L341" s="11"/>
      <c r="M341" s="11"/>
      <c r="N341" s="11"/>
      <c r="O341" s="11"/>
      <c r="P341" s="11"/>
      <c r="Q341" s="11"/>
    </row>
    <row r="342" spans="1:17">
      <c r="A342" s="104"/>
      <c r="B342" s="104"/>
      <c r="C342" s="104"/>
    </row>
    <row r="343" spans="1:17" ht="56.25" customHeight="1">
      <c r="A343" s="280" t="s">
        <v>484</v>
      </c>
      <c r="B343" s="280"/>
      <c r="C343" s="280"/>
      <c r="D343" s="275"/>
      <c r="E343" s="275"/>
      <c r="F343" s="275"/>
    </row>
    <row r="344" spans="1:17" ht="99.75" customHeight="1">
      <c r="A344" s="280" t="s">
        <v>485</v>
      </c>
      <c r="B344" s="280"/>
      <c r="C344" s="280"/>
      <c r="D344" s="275"/>
      <c r="E344" s="275"/>
      <c r="F344" s="275"/>
    </row>
    <row r="345" spans="1:17" ht="15.75" customHeight="1">
      <c r="A345" s="280" t="s">
        <v>486</v>
      </c>
      <c r="B345" s="280"/>
      <c r="C345" s="280"/>
      <c r="D345" s="134"/>
      <c r="E345" s="135" t="s">
        <v>487</v>
      </c>
      <c r="F345" s="105"/>
    </row>
    <row r="346" spans="1:17">
      <c r="A346" s="280"/>
      <c r="B346" s="280"/>
      <c r="C346" s="280"/>
      <c r="D346" s="18"/>
      <c r="E346" s="136" t="s">
        <v>488</v>
      </c>
      <c r="F346" s="72"/>
    </row>
    <row r="347" spans="1:17" ht="30.75" customHeight="1">
      <c r="A347" s="280"/>
      <c r="B347" s="280"/>
      <c r="C347" s="280"/>
      <c r="D347" s="281" t="s">
        <v>489</v>
      </c>
      <c r="E347" s="281"/>
      <c r="F347" s="281"/>
    </row>
    <row r="348" spans="1:17" ht="35.25" customHeight="1">
      <c r="A348" s="280"/>
      <c r="B348" s="280"/>
      <c r="C348" s="280"/>
      <c r="D348" s="275"/>
      <c r="E348" s="275"/>
      <c r="F348" s="275"/>
    </row>
    <row r="349" spans="1:17" ht="15.75" customHeight="1">
      <c r="A349" s="282" t="s">
        <v>490</v>
      </c>
      <c r="B349" s="282"/>
      <c r="C349" s="282"/>
      <c r="D349" s="134"/>
      <c r="E349" s="283" t="s">
        <v>491</v>
      </c>
      <c r="F349" s="283"/>
    </row>
    <row r="350" spans="1:17" ht="50.1" customHeight="1">
      <c r="A350" s="282"/>
      <c r="B350" s="282"/>
      <c r="C350" s="282"/>
      <c r="D350" s="284"/>
      <c r="E350" s="284"/>
      <c r="F350" s="284"/>
    </row>
    <row r="351" spans="1:17" ht="15.75" customHeight="1">
      <c r="A351" s="282"/>
      <c r="B351" s="282"/>
      <c r="C351" s="282"/>
      <c r="D351" s="19"/>
      <c r="E351" s="285" t="s">
        <v>52</v>
      </c>
      <c r="F351" s="285"/>
    </row>
    <row r="352" spans="1:17">
      <c r="A352" s="20"/>
      <c r="B352" s="21"/>
      <c r="C352" s="21"/>
    </row>
    <row r="353" spans="1:17">
      <c r="A353" s="20"/>
      <c r="B353" s="21"/>
      <c r="C353" s="21"/>
    </row>
    <row r="354" spans="1:17">
      <c r="A354" s="205" t="s">
        <v>492</v>
      </c>
      <c r="B354" s="205"/>
      <c r="C354" s="205"/>
      <c r="D354" s="205"/>
      <c r="E354" s="205"/>
      <c r="F354" s="205"/>
      <c r="G354" s="11"/>
      <c r="H354" s="11"/>
      <c r="I354" s="11"/>
      <c r="J354" s="11"/>
      <c r="K354" s="11"/>
      <c r="L354" s="11"/>
      <c r="M354" s="11"/>
      <c r="N354" s="11"/>
      <c r="O354" s="11"/>
      <c r="P354" s="11"/>
      <c r="Q354" s="11"/>
    </row>
    <row r="355" spans="1:17" ht="99" customHeight="1">
      <c r="A355" s="286"/>
      <c r="B355" s="286"/>
      <c r="C355" s="286"/>
      <c r="D355" s="286"/>
      <c r="E355" s="286"/>
      <c r="F355" s="286"/>
    </row>
    <row r="356" spans="1:17">
      <c r="A356" s="20"/>
      <c r="B356" s="21"/>
      <c r="C356" s="21"/>
    </row>
    <row r="357" spans="1:17">
      <c r="A357" s="23" t="s">
        <v>493</v>
      </c>
      <c r="B357" s="24"/>
      <c r="C357" s="24"/>
      <c r="D357" s="24"/>
      <c r="E357" s="24"/>
      <c r="F357" s="24"/>
      <c r="G357" s="11"/>
      <c r="H357" s="11"/>
      <c r="I357" s="11"/>
      <c r="J357" s="11"/>
      <c r="K357" s="11"/>
      <c r="L357" s="11"/>
      <c r="M357" s="11"/>
      <c r="N357" s="11"/>
      <c r="O357" s="11"/>
      <c r="P357" s="11"/>
      <c r="Q357" s="11"/>
    </row>
    <row r="358" spans="1:17">
      <c r="A358" s="104"/>
      <c r="B358" s="104"/>
      <c r="C358" s="104"/>
      <c r="D358" s="104"/>
      <c r="E358" s="104"/>
    </row>
    <row r="359" spans="1:17">
      <c r="A359" s="137" t="s">
        <v>494</v>
      </c>
      <c r="B359" s="138"/>
      <c r="C359" s="138"/>
      <c r="D359" s="138"/>
      <c r="E359" s="138"/>
      <c r="F359" s="138"/>
      <c r="G359" s="139"/>
      <c r="H359" s="139"/>
      <c r="I359" s="139"/>
      <c r="J359" s="139"/>
      <c r="K359" s="139"/>
      <c r="L359" s="139"/>
      <c r="M359" s="139"/>
      <c r="N359" s="139"/>
      <c r="O359" s="139"/>
      <c r="P359" s="139"/>
      <c r="Q359" s="139"/>
    </row>
    <row r="360" spans="1:17">
      <c r="A360" s="66"/>
      <c r="B360" s="139"/>
      <c r="C360" s="139"/>
      <c r="D360" s="139"/>
      <c r="E360" s="139"/>
      <c r="F360" s="139"/>
      <c r="G360" s="139"/>
      <c r="H360" s="139"/>
      <c r="I360" s="139"/>
      <c r="J360" s="139"/>
      <c r="K360" s="139"/>
      <c r="L360" s="139"/>
      <c r="M360" s="139"/>
      <c r="N360" s="139"/>
      <c r="O360" s="139"/>
      <c r="P360" s="139"/>
      <c r="Q360" s="139"/>
    </row>
    <row r="361" spans="1:17" ht="18.75" customHeight="1">
      <c r="A361" s="140"/>
      <c r="B361" s="246" t="s">
        <v>495</v>
      </c>
      <c r="C361" s="246"/>
      <c r="D361" s="246"/>
      <c r="E361" s="246"/>
      <c r="F361" s="246"/>
    </row>
    <row r="362" spans="1:17" ht="18.75" customHeight="1">
      <c r="A362" s="140"/>
      <c r="B362" s="246" t="s">
        <v>496</v>
      </c>
      <c r="C362" s="246"/>
      <c r="D362" s="246"/>
      <c r="E362" s="246"/>
      <c r="F362" s="246"/>
    </row>
    <row r="363" spans="1:17" ht="18.75" customHeight="1">
      <c r="A363" s="140"/>
      <c r="B363" s="246" t="s">
        <v>497</v>
      </c>
      <c r="C363" s="246"/>
      <c r="D363" s="246"/>
      <c r="E363" s="246"/>
      <c r="F363" s="246"/>
    </row>
    <row r="364" spans="1:17" ht="18.75" customHeight="1">
      <c r="A364" s="140"/>
      <c r="B364" s="246" t="s">
        <v>498</v>
      </c>
      <c r="C364" s="246"/>
      <c r="D364" s="246"/>
      <c r="E364" s="246"/>
      <c r="F364" s="246"/>
    </row>
    <row r="365" spans="1:17" ht="18.75" customHeight="1">
      <c r="A365" s="140"/>
      <c r="B365" s="246" t="s">
        <v>499</v>
      </c>
      <c r="C365" s="246"/>
      <c r="D365" s="246"/>
      <c r="E365" s="246"/>
      <c r="F365" s="246"/>
    </row>
    <row r="366" spans="1:17" ht="18.75" customHeight="1">
      <c r="A366" s="140"/>
      <c r="B366" s="246" t="s">
        <v>500</v>
      </c>
      <c r="C366" s="246"/>
      <c r="D366" s="246"/>
      <c r="E366" s="246"/>
      <c r="F366" s="246"/>
    </row>
    <row r="367" spans="1:17" ht="18.75" customHeight="1">
      <c r="A367" s="140"/>
      <c r="B367" s="246" t="s">
        <v>501</v>
      </c>
      <c r="C367" s="246"/>
      <c r="D367" s="246"/>
      <c r="E367" s="246"/>
      <c r="F367" s="246"/>
    </row>
    <row r="368" spans="1:17" ht="18.75" customHeight="1">
      <c r="A368" s="140"/>
      <c r="B368" s="246" t="s">
        <v>502</v>
      </c>
      <c r="C368" s="246"/>
      <c r="D368" s="246"/>
      <c r="E368" s="246"/>
      <c r="F368" s="246"/>
    </row>
    <row r="369" spans="1:6" ht="18.75" customHeight="1">
      <c r="A369" s="140"/>
      <c r="B369" s="246" t="s">
        <v>503</v>
      </c>
      <c r="C369" s="246"/>
      <c r="D369" s="246"/>
      <c r="E369" s="246"/>
      <c r="F369" s="246"/>
    </row>
    <row r="370" spans="1:6" ht="18.75" customHeight="1">
      <c r="A370" s="140"/>
      <c r="B370" s="246" t="s">
        <v>504</v>
      </c>
      <c r="C370" s="246"/>
      <c r="D370" s="246"/>
      <c r="E370" s="246"/>
      <c r="F370" s="246"/>
    </row>
    <row r="371" spans="1:6" ht="18.75" customHeight="1">
      <c r="A371" s="140" t="s">
        <v>54</v>
      </c>
      <c r="B371" s="246" t="s">
        <v>505</v>
      </c>
      <c r="C371" s="246"/>
      <c r="D371" s="246"/>
      <c r="E371" s="246"/>
      <c r="F371" s="246"/>
    </row>
    <row r="372" spans="1:6" ht="18.75" customHeight="1">
      <c r="A372" s="140"/>
      <c r="B372" s="246" t="s">
        <v>506</v>
      </c>
      <c r="C372" s="246"/>
      <c r="D372" s="246"/>
      <c r="E372" s="246"/>
      <c r="F372" s="246"/>
    </row>
    <row r="373" spans="1:6" ht="18.75" customHeight="1">
      <c r="A373" s="140"/>
      <c r="B373" s="246" t="s">
        <v>507</v>
      </c>
      <c r="C373" s="246"/>
      <c r="D373" s="246"/>
      <c r="E373" s="246"/>
      <c r="F373" s="246"/>
    </row>
    <row r="374" spans="1:6"/>
    <row r="375" spans="1:6" ht="37.5" customHeight="1">
      <c r="A375" s="288" t="s">
        <v>508</v>
      </c>
      <c r="B375" s="288"/>
      <c r="C375" s="288"/>
      <c r="D375" s="288"/>
      <c r="E375" s="288"/>
      <c r="F375" s="288"/>
    </row>
    <row r="376" spans="1:6" ht="49.5" customHeight="1">
      <c r="A376" s="289" t="s">
        <v>509</v>
      </c>
      <c r="B376" s="289"/>
      <c r="C376" s="289"/>
      <c r="D376" s="289"/>
      <c r="E376" s="289"/>
      <c r="F376" s="289"/>
    </row>
    <row r="377" spans="1:6"/>
    <row r="378" spans="1:6">
      <c r="A378" s="20"/>
    </row>
    <row r="379" spans="1:6" ht="75" customHeight="1">
      <c r="A379" s="290" t="s">
        <v>510</v>
      </c>
      <c r="B379" s="290"/>
      <c r="C379" s="290"/>
      <c r="D379" s="290"/>
      <c r="E379" s="290"/>
      <c r="F379" s="290"/>
    </row>
    <row r="380" spans="1:6">
      <c r="A380" s="20"/>
      <c r="B380" s="21"/>
      <c r="C380" s="21"/>
    </row>
    <row r="381" spans="1:6" ht="15.75" customHeight="1">
      <c r="A381" s="37" t="s">
        <v>511</v>
      </c>
      <c r="B381" s="287" t="s">
        <v>512</v>
      </c>
      <c r="C381" s="287" t="s">
        <v>513</v>
      </c>
      <c r="D381" s="287" t="s">
        <v>514</v>
      </c>
      <c r="E381" s="287" t="s">
        <v>515</v>
      </c>
      <c r="F381" s="287" t="s">
        <v>516</v>
      </c>
    </row>
    <row r="382" spans="1:6" ht="69" customHeight="1">
      <c r="A382" s="141" t="s">
        <v>432</v>
      </c>
      <c r="B382" s="287"/>
      <c r="C382" s="287"/>
      <c r="D382" s="287"/>
      <c r="E382" s="287"/>
      <c r="F382" s="287"/>
    </row>
    <row r="383" spans="1:6">
      <c r="A383" s="36"/>
      <c r="B383" s="70" t="s">
        <v>517</v>
      </c>
      <c r="C383" s="142" t="s">
        <v>518</v>
      </c>
      <c r="D383" s="39"/>
      <c r="E383" s="143">
        <v>0.2</v>
      </c>
      <c r="F383" s="143">
        <v>0.85</v>
      </c>
    </row>
    <row r="384" spans="1:6" ht="47.25">
      <c r="A384" s="36" t="s">
        <v>54</v>
      </c>
      <c r="B384" s="70" t="s">
        <v>519</v>
      </c>
      <c r="C384" s="142" t="s">
        <v>520</v>
      </c>
      <c r="D384" s="144">
        <v>0.8</v>
      </c>
      <c r="E384" s="143">
        <v>0.2</v>
      </c>
      <c r="F384" s="143">
        <v>0.8</v>
      </c>
    </row>
    <row r="385" spans="1:6">
      <c r="A385" s="36"/>
      <c r="B385" s="70" t="s">
        <v>521</v>
      </c>
      <c r="C385" s="142" t="s">
        <v>522</v>
      </c>
      <c r="D385" s="39"/>
      <c r="E385" s="143">
        <v>0.2</v>
      </c>
      <c r="F385" s="143">
        <v>0.6</v>
      </c>
    </row>
    <row r="386" spans="1:6">
      <c r="A386" s="36"/>
      <c r="B386" s="70" t="s">
        <v>523</v>
      </c>
      <c r="C386" s="142" t="s">
        <v>524</v>
      </c>
      <c r="D386" s="39"/>
      <c r="E386" s="143">
        <v>0.2</v>
      </c>
      <c r="F386" s="143">
        <v>0.43</v>
      </c>
    </row>
    <row r="387" spans="1:6" ht="31.5">
      <c r="A387" s="36"/>
      <c r="B387" s="70" t="s">
        <v>525</v>
      </c>
      <c r="C387" s="142" t="s">
        <v>526</v>
      </c>
      <c r="D387" s="39"/>
      <c r="E387" s="143">
        <v>0.2</v>
      </c>
      <c r="F387" s="143">
        <v>0.65</v>
      </c>
    </row>
    <row r="388" spans="1:6" ht="159.75" customHeight="1">
      <c r="A388" s="36"/>
      <c r="B388" s="70" t="s">
        <v>527</v>
      </c>
      <c r="C388" s="142" t="s">
        <v>528</v>
      </c>
      <c r="D388" s="39"/>
      <c r="E388" s="143">
        <v>0.2</v>
      </c>
      <c r="F388" s="143">
        <v>0.8</v>
      </c>
    </row>
    <row r="389" spans="1:6">
      <c r="A389" s="36"/>
      <c r="B389" s="70" t="s">
        <v>529</v>
      </c>
      <c r="C389" s="142" t="s">
        <v>530</v>
      </c>
      <c r="D389" s="39"/>
      <c r="E389" s="143">
        <v>0.2</v>
      </c>
      <c r="F389" s="143">
        <v>0.8</v>
      </c>
    </row>
    <row r="390" spans="1:6">
      <c r="A390" s="36"/>
      <c r="B390" s="70" t="s">
        <v>531</v>
      </c>
      <c r="C390" s="142" t="s">
        <v>532</v>
      </c>
      <c r="D390" s="39"/>
      <c r="E390" s="143">
        <v>0.2</v>
      </c>
      <c r="F390" s="143">
        <v>0.8</v>
      </c>
    </row>
    <row r="391" spans="1:6" hidden="1">
      <c r="B391" s="70"/>
      <c r="C391" s="142"/>
      <c r="F391" s="143"/>
    </row>
    <row r="392" spans="1:6" hidden="1">
      <c r="B392" s="70"/>
      <c r="C392" s="142"/>
      <c r="F392" s="143"/>
    </row>
    <row r="393" spans="1:6" hidden="1">
      <c r="B393" s="70"/>
      <c r="C393" s="142"/>
      <c r="F393" s="143"/>
    </row>
    <row r="394" spans="1:6" hidden="1">
      <c r="B394" s="70"/>
      <c r="C394" s="142"/>
      <c r="F394" s="143"/>
    </row>
    <row r="395" spans="1:6" hidden="1">
      <c r="B395" s="70"/>
      <c r="C395" s="142"/>
      <c r="F395" s="143"/>
    </row>
    <row r="396" spans="1:6" hidden="1">
      <c r="B396" s="70"/>
      <c r="C396" s="142"/>
      <c r="F396" s="143"/>
    </row>
    <row r="397" spans="1:6" hidden="1">
      <c r="B397" s="70"/>
      <c r="C397" s="142"/>
      <c r="F397" s="143"/>
    </row>
    <row r="398" spans="1:6" hidden="1">
      <c r="B398" s="70"/>
      <c r="C398" s="142"/>
      <c r="F398" s="143"/>
    </row>
    <row r="399" spans="1:6" hidden="1">
      <c r="B399" s="70"/>
      <c r="C399" s="142"/>
      <c r="F399" s="143"/>
    </row>
    <row r="400" spans="1:6" hidden="1">
      <c r="B400" s="70"/>
      <c r="C400" s="142"/>
      <c r="F400" s="143"/>
    </row>
    <row r="401" spans="1:6" hidden="1">
      <c r="B401" s="70"/>
      <c r="C401" s="142"/>
      <c r="F401" s="143"/>
    </row>
    <row r="402" spans="1:6" hidden="1">
      <c r="B402" s="70"/>
      <c r="C402" s="142"/>
      <c r="F402" s="143"/>
    </row>
    <row r="403" spans="1:6" hidden="1">
      <c r="B403" s="70"/>
      <c r="C403" s="142"/>
      <c r="F403" s="143"/>
    </row>
    <row r="404" spans="1:6" hidden="1">
      <c r="B404" s="70"/>
      <c r="C404" s="142"/>
      <c r="F404" s="143"/>
    </row>
    <row r="405" spans="1:6" hidden="1">
      <c r="B405" s="70"/>
      <c r="C405" s="142"/>
      <c r="F405" s="143"/>
    </row>
    <row r="406" spans="1:6" hidden="1">
      <c r="B406" s="70"/>
      <c r="C406" s="142"/>
      <c r="F406" s="143"/>
    </row>
    <row r="407" spans="1:6" hidden="1">
      <c r="B407" s="70"/>
      <c r="C407" s="142"/>
      <c r="F407" s="143"/>
    </row>
    <row r="408" spans="1:6" ht="31.5">
      <c r="A408" s="36"/>
      <c r="B408" s="70" t="s">
        <v>533</v>
      </c>
      <c r="C408" s="142" t="s">
        <v>534</v>
      </c>
      <c r="D408" s="39"/>
      <c r="E408" s="143">
        <v>0.2</v>
      </c>
      <c r="F408" s="143">
        <v>0.8</v>
      </c>
    </row>
    <row r="409" spans="1:6" ht="31.5">
      <c r="A409" s="36"/>
      <c r="B409" s="70" t="s">
        <v>535</v>
      </c>
      <c r="C409" s="142" t="s">
        <v>536</v>
      </c>
      <c r="D409" s="39"/>
      <c r="E409" s="143">
        <v>0.2</v>
      </c>
      <c r="F409" s="143">
        <v>0.8</v>
      </c>
    </row>
    <row r="410" spans="1:6">
      <c r="A410" s="36"/>
      <c r="B410" s="70" t="s">
        <v>537</v>
      </c>
      <c r="C410" s="142" t="s">
        <v>538</v>
      </c>
      <c r="D410" s="39"/>
      <c r="E410" s="143">
        <v>0.2</v>
      </c>
      <c r="F410" s="143">
        <v>0.8</v>
      </c>
    </row>
    <row r="411" spans="1:6" ht="50.45" customHeight="1">
      <c r="A411" s="36"/>
      <c r="B411" s="70" t="s">
        <v>539</v>
      </c>
      <c r="C411" s="142" t="s">
        <v>540</v>
      </c>
      <c r="D411" s="39"/>
      <c r="E411" s="143">
        <v>0.2</v>
      </c>
      <c r="F411" s="143">
        <v>1</v>
      </c>
    </row>
    <row r="412" spans="1:6"/>
    <row r="413" spans="1:6"/>
    <row r="414" spans="1:6"/>
    <row r="415" spans="1:6"/>
    <row r="416" spans="1:6"/>
    <row r="417"/>
    <row r="418"/>
  </sheetData>
  <mergeCells count="290">
    <mergeCell ref="B381:B382"/>
    <mergeCell ref="C381:C382"/>
    <mergeCell ref="D381:D382"/>
    <mergeCell ref="E381:E382"/>
    <mergeCell ref="F381:F382"/>
    <mergeCell ref="B368:F368"/>
    <mergeCell ref="B369:F369"/>
    <mergeCell ref="B370:F370"/>
    <mergeCell ref="B371:F371"/>
    <mergeCell ref="B372:F372"/>
    <mergeCell ref="B373:F373"/>
    <mergeCell ref="A375:F375"/>
    <mergeCell ref="A376:F376"/>
    <mergeCell ref="A379:F379"/>
    <mergeCell ref="A354:F354"/>
    <mergeCell ref="A355:F355"/>
    <mergeCell ref="B361:F361"/>
    <mergeCell ref="B362:F362"/>
    <mergeCell ref="B363:F363"/>
    <mergeCell ref="B364:F364"/>
    <mergeCell ref="B365:F365"/>
    <mergeCell ref="B366:F366"/>
    <mergeCell ref="B367:F367"/>
    <mergeCell ref="A344:C344"/>
    <mergeCell ref="D344:F344"/>
    <mergeCell ref="A345:C348"/>
    <mergeCell ref="D347:F347"/>
    <mergeCell ref="D348:F348"/>
    <mergeCell ref="A349:C351"/>
    <mergeCell ref="E349:F349"/>
    <mergeCell ref="D350:F350"/>
    <mergeCell ref="E351:F351"/>
    <mergeCell ref="A330:B330"/>
    <mergeCell ref="C330:F330"/>
    <mergeCell ref="A334:B334"/>
    <mergeCell ref="C334:F334"/>
    <mergeCell ref="A335:B338"/>
    <mergeCell ref="C337:E337"/>
    <mergeCell ref="C338:E338"/>
    <mergeCell ref="A341:F341"/>
    <mergeCell ref="A343:C343"/>
    <mergeCell ref="D343:F343"/>
    <mergeCell ref="A299:F299"/>
    <mergeCell ref="A309:F309"/>
    <mergeCell ref="A324:B327"/>
    <mergeCell ref="F324:F328"/>
    <mergeCell ref="C325:D325"/>
    <mergeCell ref="C326:D326"/>
    <mergeCell ref="C327:D327"/>
    <mergeCell ref="C328:D328"/>
    <mergeCell ref="A329:B329"/>
    <mergeCell ref="C329:F329"/>
    <mergeCell ref="A291:A294"/>
    <mergeCell ref="B291:C291"/>
    <mergeCell ref="D291:F291"/>
    <mergeCell ref="B292:C292"/>
    <mergeCell ref="D292:F292"/>
    <mergeCell ref="B293:C293"/>
    <mergeCell ref="D293:F293"/>
    <mergeCell ref="D294:F294"/>
    <mergeCell ref="A295:A296"/>
    <mergeCell ref="B295:C296"/>
    <mergeCell ref="D295:F295"/>
    <mergeCell ref="D296:F296"/>
    <mergeCell ref="A273:F273"/>
    <mergeCell ref="A274:F274"/>
    <mergeCell ref="A275:F275"/>
    <mergeCell ref="A276:F276"/>
    <mergeCell ref="B280:C280"/>
    <mergeCell ref="D280:F280"/>
    <mergeCell ref="A281:A283"/>
    <mergeCell ref="D281:F283"/>
    <mergeCell ref="A284:A290"/>
    <mergeCell ref="D284:E284"/>
    <mergeCell ref="D285:E285"/>
    <mergeCell ref="D286:E286"/>
    <mergeCell ref="D287:E287"/>
    <mergeCell ref="D288:E288"/>
    <mergeCell ref="A244:A247"/>
    <mergeCell ref="B244:E244"/>
    <mergeCell ref="B245:E245"/>
    <mergeCell ref="B246:E246"/>
    <mergeCell ref="B247:E247"/>
    <mergeCell ref="A249:F249"/>
    <mergeCell ref="A268:F268"/>
    <mergeCell ref="A269:F269"/>
    <mergeCell ref="A270:F270"/>
    <mergeCell ref="A219:F219"/>
    <mergeCell ref="A220:F220"/>
    <mergeCell ref="A221:F221"/>
    <mergeCell ref="A222:F222"/>
    <mergeCell ref="A228:A230"/>
    <mergeCell ref="D229:F229"/>
    <mergeCell ref="D230:F230"/>
    <mergeCell ref="E234:F234"/>
    <mergeCell ref="A235:A239"/>
    <mergeCell ref="B235:C235"/>
    <mergeCell ref="E235:F235"/>
    <mergeCell ref="B236:C236"/>
    <mergeCell ref="E236:F236"/>
    <mergeCell ref="B237:C237"/>
    <mergeCell ref="E237:F237"/>
    <mergeCell ref="B238:C238"/>
    <mergeCell ref="B239:C239"/>
    <mergeCell ref="E239:F239"/>
    <mergeCell ref="A204:F204"/>
    <mergeCell ref="A205:F205"/>
    <mergeCell ref="A206:F206"/>
    <mergeCell ref="A207:F207"/>
    <mergeCell ref="A210:F210"/>
    <mergeCell ref="A211:F211"/>
    <mergeCell ref="A212:F212"/>
    <mergeCell ref="A213:F213"/>
    <mergeCell ref="A216:F216"/>
    <mergeCell ref="B192:F192"/>
    <mergeCell ref="B193:F193"/>
    <mergeCell ref="B194:F194"/>
    <mergeCell ref="B195:F195"/>
    <mergeCell ref="B196:F196"/>
    <mergeCell ref="B197:F197"/>
    <mergeCell ref="B198:F198"/>
    <mergeCell ref="B199:F199"/>
    <mergeCell ref="B200:F200"/>
    <mergeCell ref="B183:F183"/>
    <mergeCell ref="B184:F184"/>
    <mergeCell ref="B185:F185"/>
    <mergeCell ref="B186:F186"/>
    <mergeCell ref="B187:F187"/>
    <mergeCell ref="B188:F188"/>
    <mergeCell ref="B189:F189"/>
    <mergeCell ref="B190:F190"/>
    <mergeCell ref="B191:F191"/>
    <mergeCell ref="B174:F174"/>
    <mergeCell ref="B175:F175"/>
    <mergeCell ref="B176:F176"/>
    <mergeCell ref="B177:F177"/>
    <mergeCell ref="B178:F178"/>
    <mergeCell ref="B179:F179"/>
    <mergeCell ref="B180:F180"/>
    <mergeCell ref="B181:F181"/>
    <mergeCell ref="B182:F182"/>
    <mergeCell ref="B165:F165"/>
    <mergeCell ref="B166:F166"/>
    <mergeCell ref="B167:F167"/>
    <mergeCell ref="B168:F168"/>
    <mergeCell ref="B169:F169"/>
    <mergeCell ref="B170:F170"/>
    <mergeCell ref="B171:F171"/>
    <mergeCell ref="B172:F172"/>
    <mergeCell ref="B173:F173"/>
    <mergeCell ref="A155:F155"/>
    <mergeCell ref="B157:F157"/>
    <mergeCell ref="B158:F158"/>
    <mergeCell ref="B159:F159"/>
    <mergeCell ref="B160:F160"/>
    <mergeCell ref="B161:F161"/>
    <mergeCell ref="B162:F162"/>
    <mergeCell ref="B163:F163"/>
    <mergeCell ref="B164:F164"/>
    <mergeCell ref="B144:F144"/>
    <mergeCell ref="B145:F145"/>
    <mergeCell ref="B146:F146"/>
    <mergeCell ref="B147:F147"/>
    <mergeCell ref="B148:F148"/>
    <mergeCell ref="B149:F149"/>
    <mergeCell ref="B150:F150"/>
    <mergeCell ref="B151:F151"/>
    <mergeCell ref="B152:F152"/>
    <mergeCell ref="B135:F135"/>
    <mergeCell ref="B136:F136"/>
    <mergeCell ref="B137:F137"/>
    <mergeCell ref="B138:F138"/>
    <mergeCell ref="B139:F139"/>
    <mergeCell ref="B140:F140"/>
    <mergeCell ref="B141:F141"/>
    <mergeCell ref="B142:F142"/>
    <mergeCell ref="B143:F143"/>
    <mergeCell ref="B126:F126"/>
    <mergeCell ref="B127:F127"/>
    <mergeCell ref="B128:F128"/>
    <mergeCell ref="B129:F129"/>
    <mergeCell ref="B130:F130"/>
    <mergeCell ref="B131:F131"/>
    <mergeCell ref="B132:F132"/>
    <mergeCell ref="B133:F133"/>
    <mergeCell ref="B134:F134"/>
    <mergeCell ref="B117:F117"/>
    <mergeCell ref="B118:F118"/>
    <mergeCell ref="B119:F119"/>
    <mergeCell ref="B120:F120"/>
    <mergeCell ref="B121:F121"/>
    <mergeCell ref="B122:F122"/>
    <mergeCell ref="B123:F123"/>
    <mergeCell ref="B124:F124"/>
    <mergeCell ref="B125:F125"/>
    <mergeCell ref="B108:F108"/>
    <mergeCell ref="B109:F109"/>
    <mergeCell ref="B110:F110"/>
    <mergeCell ref="B111:F111"/>
    <mergeCell ref="B112:F112"/>
    <mergeCell ref="B113:F113"/>
    <mergeCell ref="B114:F114"/>
    <mergeCell ref="B115:F115"/>
    <mergeCell ref="B116:F116"/>
    <mergeCell ref="B99:F99"/>
    <mergeCell ref="B100:F100"/>
    <mergeCell ref="B101:F101"/>
    <mergeCell ref="B102:F102"/>
    <mergeCell ref="B103:F103"/>
    <mergeCell ref="B104:F104"/>
    <mergeCell ref="B105:F105"/>
    <mergeCell ref="B106:F106"/>
    <mergeCell ref="B107:F107"/>
    <mergeCell ref="B90:F90"/>
    <mergeCell ref="B91:F91"/>
    <mergeCell ref="B92:F92"/>
    <mergeCell ref="B93:F93"/>
    <mergeCell ref="B94:F94"/>
    <mergeCell ref="B95:F95"/>
    <mergeCell ref="B96:F96"/>
    <mergeCell ref="B97:F97"/>
    <mergeCell ref="B98:F98"/>
    <mergeCell ref="B81:F81"/>
    <mergeCell ref="B82:F82"/>
    <mergeCell ref="B83:F83"/>
    <mergeCell ref="B84:F84"/>
    <mergeCell ref="B85:F85"/>
    <mergeCell ref="B86:F86"/>
    <mergeCell ref="B87:F87"/>
    <mergeCell ref="B88:F88"/>
    <mergeCell ref="B89:F89"/>
    <mergeCell ref="B72:F72"/>
    <mergeCell ref="B73:F73"/>
    <mergeCell ref="B74:F74"/>
    <mergeCell ref="B75:F75"/>
    <mergeCell ref="B76:F76"/>
    <mergeCell ref="B77:F77"/>
    <mergeCell ref="B78:F78"/>
    <mergeCell ref="B79:F79"/>
    <mergeCell ref="B80:F80"/>
    <mergeCell ref="A62:F62"/>
    <mergeCell ref="B64:F64"/>
    <mergeCell ref="B65:F65"/>
    <mergeCell ref="B66:F66"/>
    <mergeCell ref="B67:F67"/>
    <mergeCell ref="B68:F68"/>
    <mergeCell ref="B69:F69"/>
    <mergeCell ref="B70:F70"/>
    <mergeCell ref="B71:F71"/>
    <mergeCell ref="B51:F51"/>
    <mergeCell ref="B52:F52"/>
    <mergeCell ref="B53:F53"/>
    <mergeCell ref="B54:F54"/>
    <mergeCell ref="B55:F55"/>
    <mergeCell ref="B56:F56"/>
    <mergeCell ref="B57:F57"/>
    <mergeCell ref="B58:F58"/>
    <mergeCell ref="B59:F59"/>
    <mergeCell ref="A17:B19"/>
    <mergeCell ref="D17:F17"/>
    <mergeCell ref="D18:F18"/>
    <mergeCell ref="D19:F19"/>
    <mergeCell ref="A30:B30"/>
    <mergeCell ref="C30:F30"/>
    <mergeCell ref="A45:F45"/>
    <mergeCell ref="A48:F48"/>
    <mergeCell ref="B50:F50"/>
    <mergeCell ref="A9:B9"/>
    <mergeCell ref="C9:F9"/>
    <mergeCell ref="A10:B10"/>
    <mergeCell ref="C10:F10"/>
    <mergeCell ref="A11:B11"/>
    <mergeCell ref="C11:F11"/>
    <mergeCell ref="A12:B12"/>
    <mergeCell ref="C12:F12"/>
    <mergeCell ref="A13:B16"/>
    <mergeCell ref="C13:E13"/>
    <mergeCell ref="C14:E14"/>
    <mergeCell ref="C15:E15"/>
    <mergeCell ref="C16:E16"/>
    <mergeCell ref="A1:F1"/>
    <mergeCell ref="A3:F3"/>
    <mergeCell ref="A5:B5"/>
    <mergeCell ref="C5:F5"/>
    <mergeCell ref="A6:B6"/>
    <mergeCell ref="C6:F6"/>
    <mergeCell ref="A7:B7"/>
    <mergeCell ref="C7:F7"/>
    <mergeCell ref="A8:B8"/>
    <mergeCell ref="C8:F8"/>
  </mergeCells>
  <conditionalFormatting sqref="C5">
    <cfRule type="containsText" dxfId="2" priority="2" operator="containsText" text="&quot;&quot;">
      <formula>NOT(ISERROR(SEARCH("""",C5)))</formula>
    </cfRule>
  </conditionalFormatting>
  <dataValidations count="36">
    <dataValidation allowBlank="1" showErrorMessage="1" sqref="D295:F295">
      <formula1>0</formula1>
      <formula2>0</formula2>
    </dataValidation>
    <dataValidation allowBlank="1" showInputMessage="1" showErrorMessage="1" prompt="Defina el tipo de ayuda (no SIGC) o compromisos admisibles (SIGC) y otras obligaciones." sqref="A222">
      <formula1>0</formula1>
      <formula2>0</formula2>
    </dataValidation>
    <dataValidation allowBlank="1" showInputMessage="1" showErrorMessage="1" prompt="Introduzca una descripción específica de la intervención que sería aplicable a territorios específicos" sqref="A45">
      <formula1>0</formula1>
      <formula2>0</formula2>
    </dataValidation>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formula1>0</formula1>
      <formula2>0</formula2>
    </dataValidation>
    <dataValidation allowBlank="1" showInputMessage="1" showErrorMessage="1" prompt="Defina los beneficiarios admisibles y los criterios de admisibilidad específicos cuando sea pertinente, en relación con el beneficiario y la superficie. " sqref="A213 G213:Q213">
      <formula1>0</formula1>
      <formula2>0</formula2>
    </dataValidation>
    <dataValidation allowBlank="1" showInputMessage="1" showErrorMessage="1" prompt="Inserte el listado de normas nacionales obligatorias pertinentes" sqref="A270">
      <formula1>0</formula1>
      <formula2>0</formula2>
    </dataValidation>
    <dataValidation allowBlank="1" showInputMessage="1" showErrorMessage="1" prompt="Introduzca el vínculo entre la BCAM, RLG y normas nacionales con la intervención " sqref="A276">
      <formula1>0</formula1>
      <formula2>0</formula2>
    </dataValidation>
    <dataValidation allowBlank="1" showInputMessage="1" showErrorMessage="1" prompt="Introduzca una explicación sobre las actividades de apoyo que quedan fuera del ámbito de aplicación del artículo 422 del TFUE" sqref="A309">
      <formula1>0</formula1>
      <formula2>0</formula2>
    </dataValidation>
    <dataValidation allowBlank="1" showInputMessage="1" showErrorMessage="1" prompt="Introduzca una explicación de la forma en que la intervención respeta las disposiciones pertinentes del Anexo 2 del Acuerdo sobre la agricultura de la OMC " sqref="A376">
      <formula1>0</formula1>
      <formula2>0</formula2>
    </dataValidation>
    <dataValidation allowBlank="1" showInputMessage="1" showErrorMessage="1" prompt="Introduzca el código interno del Estado Miembro para la intervención" sqref="H6:Q6">
      <formula1>0</formula1>
      <formula2>0</formula2>
    </dataValidation>
    <dataValidation allowBlank="1" showInputMessage="1" showErrorMessage="1" prompt="Introduzca el nombre de la intervención" sqref="H8:Q8">
      <formula1>0</formula1>
      <formula2>0</formula2>
    </dataValidation>
    <dataValidation allowBlank="1" showInputMessage="1" showErrorMessage="1" prompt="Introduzca una explicación" sqref="D229:D230 G230:Q230">
      <formula1>0</formula1>
      <formula2>0</formula2>
    </dataValidation>
    <dataValidation allowBlank="1" showInputMessage="1" showErrorMessage="1" prompt="Inserte aquí el enlace a la lista nacional de las unidades administrativas locales pertinentes designadas y a los mapas de las ZLN" sqref="E235">
      <formula1>0</formula1>
      <formula2>0</formula2>
    </dataValidation>
    <dataValidation allowBlank="1" showInputMessage="1" showErrorMessage="1" prompt="Inserte aquí el respectivo enlace" sqref="E236:E237 E239">
      <formula1>0</formula1>
      <formula2>0</formula2>
    </dataValidation>
    <dataValidation allowBlank="1" showInputMessage="1" showErrorMessage="1" prompt="Proporcione una justificación para todos los porcentajes que superen el  65% (en caso de Art.68)" sqref="B293">
      <formula1>0</formula1>
      <formula2>0</formula2>
    </dataValidation>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formula1>0</formula1>
      <formula2>0</formula2>
    </dataValidation>
    <dataValidation allowBlank="1" showInputMessage="1" showErrorMessage="1" prompt="Introduzca la base para su justificación" sqref="C290">
      <formula1>0</formula1>
      <formula2>0</formula2>
    </dataValidation>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formula1>0</formula1>
      <formula2>0</formula2>
    </dataValidation>
    <dataValidation allowBlank="1" showInputMessage="1" showErrorMessage="1" prompt="Introduzca el número de casos de AE" sqref="C317">
      <formula1>0</formula1>
      <formula2>0</formula2>
    </dataValidation>
    <dataValidation allowBlank="1" showInputMessage="1" showErrorMessage="1" prompt="Introduzca la explicación" sqref="C329 G329:Q329">
      <formula1>0</formula1>
      <formula2>0</formula2>
    </dataValidation>
    <dataValidation allowBlank="1" showInputMessage="1" showErrorMessage="1" prompt="Introduzca la duración de los contratos" sqref="C330 G330:Q330">
      <formula1>0</formula1>
      <formula2>0</formula2>
    </dataValidation>
    <dataValidation allowBlank="1" showInputMessage="1" showErrorMessage="1" prompt="Introduzca qué no es admisible para la ayuda" sqref="C334">
      <formula1>0</formula1>
      <formula2>0</formula2>
    </dataValidation>
    <dataValidation allowBlank="1" showInputMessage="1" showErrorMessage="1" prompt="Introduzca el ahorro potencial de agua requerido (%) (opcional)" sqref="F337">
      <formula1>0</formula1>
      <formula2>0</formula2>
    </dataValidation>
    <dataValidation allowBlank="1" showInputMessage="1" showErrorMessage="1" prompt="Introduzca el/los requisito(s) para una reducción efectiva en el uso de agua (%) (opcional)" sqref="F338">
      <formula1>0</formula1>
      <formula2>0</formula2>
    </dataValidation>
    <dataValidation allowBlank="1" showInputMessage="1" showErrorMessage="1" prompt="Introduzca el valor añadido del método LEADER" sqref="D343">
      <formula1>0</formula1>
      <formula2>0</formula2>
    </dataValidation>
    <dataValidation allowBlank="1" showInputMessage="1" showErrorMessage="1" prompt="Introduzca una descripción de cómo se garantizarán los requisitos y principios básicos relacionados con el enfoque LEADER  a través del método de aplicación" sqref="D344">
      <formula1>0</formula1>
      <formula2>0</formula2>
    </dataValidation>
    <dataValidation allowBlank="1" showInputMessage="1" showErrorMessage="1" prompt="Introduzca los fondos a utilizar y la organización de la coordinación" sqref="D348">
      <formula1>0</formula1>
      <formula2>0</formula2>
    </dataValidation>
    <dataValidation allowBlank="1" showInputMessage="1" showErrorMessage="1" prompt="Introduzca el fondo principal" sqref="D350">
      <formula1>0</formula1>
      <formula2>0</formula2>
    </dataValidation>
    <dataValidation allowBlank="1" showInputMessage="1" showErrorMessage="1" prompt="Introduzca el código de la CCAA" sqref="C5">
      <formula1>0</formula1>
      <formula2>0</formula2>
    </dataValidation>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formula1>0</formula1>
      <formula2>0</formula2>
    </dataValidation>
    <dataValidation allowBlank="1" showInputMessage="1" showErrorMessage="1" prompt="Si la intervención contiene varios importes unitarios o promedios proporcione una explicación si es relevante para el vínculo con diferentes tipos de condiciones de elegibilidad" sqref="D294:F294">
      <formula1>0</formula1>
      <formula2>0</formula2>
    </dataValidation>
    <dataValidation allowBlank="1" showInputMessage="1" showErrorMessage="1" prompt="Código interno del Estado Miembro para la intervención " sqref="C6:F6">
      <formula1>0</formula1>
      <formula2>0</formula2>
    </dataValidation>
    <dataValidation allowBlank="1" showInputMessage="1" showErrorMessage="1" prompt="Nombre de la intervención" sqref="C8:F8">
      <formula1>0</formula1>
      <formula2>0</formula2>
    </dataValidation>
    <dataValidation allowBlank="1" showInputMessage="1" showErrorMessage="1" prompt="Indique la unidad de realización" sqref="C12:F12">
      <formula1>0</formula1>
      <formula2>0</formula2>
    </dataValidation>
    <dataValidation allowBlank="1" showInputMessage="1" showErrorMessage="1" prompt="Introduzca el porcentaje_x000a_" sqref="D383:D390 D408:D411">
      <formula1>0</formula1>
      <formula2>0</formula2>
    </dataValidation>
    <dataValidation allowBlank="1" showInputMessage="1" showErrorMessage="1" prompt="Introduzca el texto correspondiente" sqref="A355:F355">
      <formula1>0</formula1>
      <formula2>0</formula2>
    </dataValidation>
  </dataValidations>
  <pageMargins left="0.7" right="0.7" top="0.75" bottom="0.75" header="0.51180555555555496" footer="0.51180555555555496"/>
  <pageSetup paperSize="9" firstPageNumber="0" fitToHeight="0" orientation="portrait" horizontalDpi="300" verticalDpi="300"/>
</worksheet>
</file>

<file path=xl/worksheets/sheet4.xml><?xml version="1.0" encoding="utf-8"?>
<worksheet xmlns="http://schemas.openxmlformats.org/spreadsheetml/2006/main" xmlns:r="http://schemas.openxmlformats.org/officeDocument/2006/relationships">
  <dimension ref="A1:AMK71"/>
  <sheetViews>
    <sheetView tabSelected="1" topLeftCell="A4" zoomScale="70" zoomScaleNormal="70" workbookViewId="0">
      <selection activeCell="B13" sqref="B13"/>
    </sheetView>
  </sheetViews>
  <sheetFormatPr baseColWidth="10" defaultColWidth="9.140625" defaultRowHeight="15.75"/>
  <cols>
    <col min="1" max="1" width="41.42578125" style="145" customWidth="1"/>
    <col min="2" max="2" width="56.7109375" style="145" customWidth="1"/>
    <col min="3" max="3" width="32.7109375" style="145" customWidth="1"/>
    <col min="4" max="9" width="25.7109375" style="145" customWidth="1"/>
    <col min="10" max="10" width="31.42578125" style="145" customWidth="1"/>
    <col min="11" max="12" width="25.7109375" style="145" customWidth="1"/>
    <col min="13" max="13" width="27.7109375" style="145" customWidth="1"/>
    <col min="14" max="1025" width="11.42578125" style="145" hidden="1"/>
  </cols>
  <sheetData>
    <row r="1" spans="1:13">
      <c r="A1" s="205" t="s">
        <v>541</v>
      </c>
      <c r="B1" s="205"/>
      <c r="C1" s="205"/>
      <c r="D1" s="205"/>
      <c r="E1" s="205"/>
      <c r="F1" s="205"/>
      <c r="G1" s="205"/>
      <c r="H1" s="205"/>
      <c r="I1" s="205"/>
      <c r="J1" s="205"/>
      <c r="K1" s="25"/>
      <c r="L1" s="25"/>
      <c r="M1" s="14"/>
    </row>
    <row r="2" spans="1:13">
      <c r="A2" s="10"/>
      <c r="B2" s="10"/>
      <c r="C2" s="10"/>
      <c r="D2" s="10"/>
    </row>
    <row r="3" spans="1:13" ht="92.25" customHeight="1">
      <c r="A3" s="146" t="s">
        <v>542</v>
      </c>
      <c r="B3" s="147" t="s">
        <v>543</v>
      </c>
      <c r="C3" s="148" t="s">
        <v>544</v>
      </c>
      <c r="D3" s="147" t="s">
        <v>545</v>
      </c>
      <c r="E3" s="147" t="s">
        <v>546</v>
      </c>
      <c r="F3" s="149" t="s">
        <v>547</v>
      </c>
      <c r="G3" s="147" t="s">
        <v>548</v>
      </c>
      <c r="H3" s="147" t="s">
        <v>549</v>
      </c>
      <c r="I3" s="147" t="s">
        <v>550</v>
      </c>
      <c r="J3" s="147" t="s">
        <v>551</v>
      </c>
      <c r="K3" s="147" t="s">
        <v>552</v>
      </c>
      <c r="L3" s="150" t="s">
        <v>553</v>
      </c>
    </row>
    <row r="4" spans="1:13" ht="294" customHeight="1">
      <c r="A4" s="151" t="s">
        <v>554</v>
      </c>
      <c r="B4" s="152" t="s">
        <v>555</v>
      </c>
      <c r="C4" s="153" t="s">
        <v>556</v>
      </c>
      <c r="D4" s="153" t="s">
        <v>557</v>
      </c>
      <c r="E4" s="153" t="s">
        <v>558</v>
      </c>
      <c r="F4" s="154" t="s">
        <v>559</v>
      </c>
      <c r="G4" s="153" t="s">
        <v>560</v>
      </c>
      <c r="H4" s="153" t="s">
        <v>561</v>
      </c>
      <c r="I4" s="153" t="s">
        <v>562</v>
      </c>
      <c r="J4" s="153" t="s">
        <v>563</v>
      </c>
      <c r="K4" s="153" t="s">
        <v>564</v>
      </c>
      <c r="L4" s="155" t="s">
        <v>565</v>
      </c>
    </row>
    <row r="5" spans="1:13" s="157" customFormat="1">
      <c r="A5" s="291" t="s">
        <v>566</v>
      </c>
      <c r="B5" s="291"/>
      <c r="C5" s="291"/>
      <c r="D5" s="291"/>
      <c r="E5" s="291"/>
      <c r="F5" s="291"/>
      <c r="G5" s="291"/>
      <c r="H5" s="291"/>
      <c r="I5" s="291"/>
      <c r="J5" s="291"/>
      <c r="K5" s="291"/>
      <c r="L5" s="156"/>
    </row>
    <row r="6" spans="1:13" s="157" customFormat="1">
      <c r="A6" s="158" t="s">
        <v>567</v>
      </c>
      <c r="B6" s="159"/>
      <c r="C6" s="160" t="s">
        <v>568</v>
      </c>
      <c r="D6" s="161" t="s">
        <v>569</v>
      </c>
      <c r="E6" s="162" t="s">
        <v>570</v>
      </c>
      <c r="F6" s="162"/>
      <c r="G6" s="162" t="s">
        <v>571</v>
      </c>
      <c r="H6" s="163" t="s">
        <v>572</v>
      </c>
      <c r="I6" s="164" t="s">
        <v>573</v>
      </c>
      <c r="J6" s="165">
        <v>0.8</v>
      </c>
      <c r="K6" s="164" t="s">
        <v>574</v>
      </c>
      <c r="L6" s="162" t="s">
        <v>575</v>
      </c>
    </row>
    <row r="7" spans="1:13" s="157" customFormat="1" ht="31.5">
      <c r="A7" s="158" t="s">
        <v>576</v>
      </c>
      <c r="B7" s="159"/>
      <c r="C7" s="299" t="s">
        <v>627</v>
      </c>
      <c r="D7" s="161" t="s">
        <v>577</v>
      </c>
      <c r="E7" s="162" t="s">
        <v>570</v>
      </c>
      <c r="F7" s="162"/>
      <c r="G7" s="162" t="s">
        <v>571</v>
      </c>
      <c r="H7" s="166" t="s">
        <v>578</v>
      </c>
      <c r="I7" s="164" t="s">
        <v>573</v>
      </c>
      <c r="J7" s="165">
        <v>0.8</v>
      </c>
      <c r="K7" s="164" t="s">
        <v>574</v>
      </c>
      <c r="L7" s="162" t="s">
        <v>575</v>
      </c>
    </row>
    <row r="8" spans="1:13" s="157" customFormat="1" ht="30">
      <c r="A8" s="197" t="s">
        <v>579</v>
      </c>
      <c r="B8" s="159"/>
      <c r="C8" s="160" t="s">
        <v>583</v>
      </c>
      <c r="D8" s="161" t="s">
        <v>569</v>
      </c>
      <c r="E8" s="162" t="s">
        <v>570</v>
      </c>
      <c r="F8" s="162"/>
      <c r="G8" s="162" t="s">
        <v>571</v>
      </c>
      <c r="H8" s="163" t="s">
        <v>572</v>
      </c>
      <c r="I8" s="164" t="s">
        <v>573</v>
      </c>
      <c r="J8" s="165">
        <v>0.8</v>
      </c>
      <c r="K8" s="164" t="s">
        <v>574</v>
      </c>
      <c r="L8" s="162" t="s">
        <v>575</v>
      </c>
    </row>
    <row r="9" spans="1:13" s="157" customFormat="1" ht="31.5">
      <c r="A9" s="197" t="s">
        <v>580</v>
      </c>
      <c r="B9" s="159"/>
      <c r="C9" s="299" t="s">
        <v>628</v>
      </c>
      <c r="D9" s="161" t="s">
        <v>577</v>
      </c>
      <c r="E9" s="162" t="s">
        <v>570</v>
      </c>
      <c r="F9" s="162"/>
      <c r="G9" s="162" t="s">
        <v>571</v>
      </c>
      <c r="H9" s="166" t="s">
        <v>578</v>
      </c>
      <c r="I9" s="164" t="s">
        <v>573</v>
      </c>
      <c r="J9" s="165">
        <v>0.8</v>
      </c>
      <c r="K9" s="164" t="s">
        <v>574</v>
      </c>
      <c r="L9" s="162" t="s">
        <v>575</v>
      </c>
    </row>
    <row r="10" spans="1:13" s="157" customFormat="1">
      <c r="A10" s="197" t="s">
        <v>581</v>
      </c>
      <c r="B10" s="159"/>
      <c r="C10" s="160" t="s">
        <v>584</v>
      </c>
      <c r="D10" s="161" t="s">
        <v>569</v>
      </c>
      <c r="E10" s="162" t="s">
        <v>570</v>
      </c>
      <c r="F10" s="162"/>
      <c r="G10" s="162" t="s">
        <v>571</v>
      </c>
      <c r="H10" s="163" t="s">
        <v>572</v>
      </c>
      <c r="I10" s="164" t="s">
        <v>573</v>
      </c>
      <c r="J10" s="165">
        <v>0.8</v>
      </c>
      <c r="K10" s="164" t="s">
        <v>574</v>
      </c>
      <c r="L10" s="162" t="s">
        <v>575</v>
      </c>
    </row>
    <row r="11" spans="1:13" s="157" customFormat="1" ht="31.5">
      <c r="A11" s="197" t="s">
        <v>582</v>
      </c>
      <c r="B11" s="159"/>
      <c r="C11" s="299" t="s">
        <v>629</v>
      </c>
      <c r="D11" s="161" t="s">
        <v>577</v>
      </c>
      <c r="E11" s="162" t="s">
        <v>570</v>
      </c>
      <c r="F11" s="162"/>
      <c r="G11" s="162" t="s">
        <v>571</v>
      </c>
      <c r="H11" s="166" t="s">
        <v>578</v>
      </c>
      <c r="I11" s="164" t="s">
        <v>573</v>
      </c>
      <c r="J11" s="165">
        <v>0.8</v>
      </c>
      <c r="K11" s="164" t="s">
        <v>574</v>
      </c>
      <c r="L11" s="162" t="s">
        <v>575</v>
      </c>
    </row>
    <row r="12" spans="1:13" s="157" customFormat="1">
      <c r="A12" s="158" t="s">
        <v>585</v>
      </c>
      <c r="B12" s="159"/>
      <c r="C12" s="158" t="s">
        <v>586</v>
      </c>
      <c r="D12" s="162"/>
      <c r="E12" s="162"/>
      <c r="F12" s="162"/>
      <c r="G12" s="162"/>
      <c r="H12" s="162"/>
      <c r="I12" s="162"/>
      <c r="J12" s="162"/>
      <c r="K12" s="162"/>
      <c r="L12" s="162"/>
    </row>
    <row r="13" spans="1:13" s="157" customFormat="1">
      <c r="A13" s="158" t="s">
        <v>587</v>
      </c>
      <c r="B13" s="159"/>
      <c r="C13" s="158" t="s">
        <v>588</v>
      </c>
      <c r="D13" s="162"/>
      <c r="E13" s="162"/>
      <c r="F13" s="162"/>
      <c r="G13" s="162"/>
      <c r="H13" s="162"/>
      <c r="I13" s="162"/>
      <c r="J13" s="162"/>
      <c r="K13" s="162"/>
      <c r="L13" s="162"/>
    </row>
    <row r="14" spans="1:13" s="157" customFormat="1">
      <c r="B14" s="157" t="s">
        <v>589</v>
      </c>
    </row>
    <row r="15" spans="1:13" s="157" customFormat="1">
      <c r="A15" s="292" t="s">
        <v>590</v>
      </c>
      <c r="B15" s="292"/>
      <c r="C15" s="292"/>
      <c r="D15" s="292"/>
      <c r="E15" s="292"/>
      <c r="F15" s="292"/>
      <c r="G15" s="292"/>
      <c r="H15" s="292"/>
      <c r="I15" s="292"/>
      <c r="J15" s="292"/>
    </row>
    <row r="16" spans="1:13" s="157" customFormat="1">
      <c r="A16" s="167"/>
      <c r="B16" s="167"/>
      <c r="C16" s="168"/>
      <c r="D16" s="168"/>
      <c r="E16" s="168"/>
      <c r="F16" s="168"/>
      <c r="G16" s="168"/>
    </row>
    <row r="17" spans="1:12" s="157" customFormat="1" ht="15.75" customHeight="1">
      <c r="A17" s="293" t="s">
        <v>591</v>
      </c>
      <c r="B17" s="293"/>
      <c r="C17" s="293"/>
      <c r="D17" s="293"/>
      <c r="E17" s="293"/>
      <c r="F17" s="293"/>
      <c r="G17" s="293"/>
      <c r="H17" s="293"/>
      <c r="I17" s="293"/>
      <c r="J17" s="293"/>
    </row>
    <row r="18" spans="1:12" s="157" customFormat="1" ht="15.75" customHeight="1">
      <c r="A18" s="293" t="s">
        <v>592</v>
      </c>
      <c r="B18" s="293"/>
      <c r="C18" s="293"/>
      <c r="D18" s="293"/>
      <c r="E18" s="293"/>
      <c r="F18" s="293"/>
      <c r="G18" s="293"/>
      <c r="H18" s="293"/>
      <c r="I18" s="293"/>
      <c r="J18" s="293"/>
    </row>
    <row r="19" spans="1:12" s="157" customFormat="1">
      <c r="A19" s="295" t="s">
        <v>566</v>
      </c>
      <c r="B19" s="295"/>
      <c r="C19" s="295"/>
      <c r="D19" s="295"/>
      <c r="E19" s="295"/>
      <c r="F19" s="295"/>
      <c r="G19" s="295"/>
      <c r="H19" s="295"/>
      <c r="I19" s="295"/>
      <c r="J19" s="295"/>
    </row>
    <row r="20" spans="1:12" s="157" customFormat="1">
      <c r="A20" s="169" t="s">
        <v>593</v>
      </c>
      <c r="B20" s="170" t="s">
        <v>594</v>
      </c>
      <c r="C20" s="170">
        <v>2023</v>
      </c>
      <c r="D20" s="170">
        <v>2024</v>
      </c>
      <c r="E20" s="170">
        <v>2025</v>
      </c>
      <c r="F20" s="170">
        <v>2026</v>
      </c>
      <c r="G20" s="170">
        <v>2027</v>
      </c>
      <c r="H20" s="170">
        <v>2028</v>
      </c>
      <c r="I20" s="170">
        <v>2029</v>
      </c>
      <c r="J20" s="170" t="s">
        <v>595</v>
      </c>
    </row>
    <row r="21" spans="1:12" s="157" customFormat="1">
      <c r="A21" s="171" t="s">
        <v>596</v>
      </c>
      <c r="B21" s="172"/>
      <c r="C21" s="172"/>
      <c r="D21" s="172"/>
      <c r="E21" s="172"/>
      <c r="F21" s="172"/>
      <c r="G21" s="172"/>
      <c r="H21" s="172"/>
      <c r="I21" s="172"/>
      <c r="J21" s="173"/>
    </row>
    <row r="22" spans="1:12" s="157" customFormat="1" ht="27.75" customHeight="1">
      <c r="A22" s="174" t="str">
        <f>CONCATENATE(A$6,DATOS!A$71,'PLANTILLA - PARTE 2'!C$6)</f>
        <v>ICA68422_01 - Menor de 30.000 EUR</v>
      </c>
      <c r="B22" s="175" t="s">
        <v>597</v>
      </c>
      <c r="C22" s="176"/>
      <c r="D22" s="176">
        <v>27000</v>
      </c>
      <c r="E22" s="176">
        <v>27000</v>
      </c>
      <c r="F22" s="176">
        <v>27000</v>
      </c>
      <c r="G22" s="176">
        <v>27000</v>
      </c>
      <c r="H22" s="176">
        <v>27000</v>
      </c>
      <c r="I22" s="176"/>
      <c r="J22" s="177"/>
    </row>
    <row r="23" spans="1:12" s="157" customFormat="1" ht="27.75" customHeight="1">
      <c r="A23" s="174" t="str">
        <f>CONCATENATE(A$6,DATOS!A$71,'PLANTILLA - PARTE 2'!C$6)</f>
        <v>ICA68422_01 - Menor de 30.000 EUR</v>
      </c>
      <c r="B23" s="178" t="s">
        <v>598</v>
      </c>
      <c r="C23" s="179"/>
      <c r="D23" s="179"/>
      <c r="E23" s="179"/>
      <c r="F23" s="179"/>
      <c r="G23" s="179"/>
      <c r="H23" s="179"/>
      <c r="I23" s="179"/>
      <c r="J23" s="180"/>
      <c r="K23" s="168"/>
      <c r="L23" s="168"/>
    </row>
    <row r="24" spans="1:12" s="157" customFormat="1" ht="27.75" customHeight="1">
      <c r="A24" s="174" t="str">
        <f>CONCATENATE(A$6,DATOS!A$71,'PLANTILLA - PARTE 2'!C$6)</f>
        <v>ICA68422_01 - Menor de 30.000 EUR</v>
      </c>
      <c r="B24" s="178" t="s">
        <v>599</v>
      </c>
      <c r="C24" s="179"/>
      <c r="D24" s="179">
        <v>4</v>
      </c>
      <c r="E24" s="179">
        <v>4</v>
      </c>
      <c r="F24" s="179">
        <v>4</v>
      </c>
      <c r="G24" s="179">
        <v>4</v>
      </c>
      <c r="H24" s="179">
        <v>4</v>
      </c>
      <c r="I24" s="179"/>
      <c r="J24" s="180">
        <f>SUM(C24:I24)</f>
        <v>20</v>
      </c>
    </row>
    <row r="25" spans="1:12" s="157" customFormat="1" ht="27.75" customHeight="1">
      <c r="A25" s="174" t="str">
        <f>CONCATENATE(A$7,DATOS!A$71,'PLANTILLA - PARTE 2'!C$7)</f>
        <v>ICA68422_02 - IIFF -Menor de 30.000 EUR</v>
      </c>
      <c r="B25" s="175" t="s">
        <v>600</v>
      </c>
      <c r="C25" s="181"/>
      <c r="D25" s="193">
        <v>5956.33</v>
      </c>
      <c r="E25" s="193">
        <v>5956.33</v>
      </c>
      <c r="F25" s="193">
        <v>5956.33</v>
      </c>
      <c r="G25" s="193">
        <v>5956.33</v>
      </c>
      <c r="H25" s="193">
        <v>5956.33</v>
      </c>
      <c r="I25" s="181"/>
      <c r="J25" s="182"/>
    </row>
    <row r="26" spans="1:12" s="157" customFormat="1" ht="27.75" customHeight="1">
      <c r="A26" s="174" t="str">
        <f>CONCATENATE(A$7,DATOS!A$71,'PLANTILLA - PARTE 2'!C$7)</f>
        <v>ICA68422_02 - IIFF -Menor de 30.000 EUR</v>
      </c>
      <c r="B26" s="178" t="s">
        <v>601</v>
      </c>
      <c r="C26" s="183"/>
      <c r="D26" s="194"/>
      <c r="E26" s="194"/>
      <c r="F26" s="194"/>
      <c r="G26" s="194"/>
      <c r="H26" s="194"/>
      <c r="I26" s="183"/>
      <c r="J26" s="184"/>
    </row>
    <row r="27" spans="1:12" s="157" customFormat="1" ht="27.75" customHeight="1">
      <c r="A27" s="174" t="str">
        <f>CONCATENATE(A$7,DATOS!A$71,'PLANTILLA - PARTE 2'!C$7)</f>
        <v>ICA68422_02 - IIFF -Menor de 30.000 EUR</v>
      </c>
      <c r="B27" s="178" t="s">
        <v>602</v>
      </c>
      <c r="C27" s="179"/>
      <c r="D27" s="195">
        <v>1</v>
      </c>
      <c r="E27" s="195">
        <v>1</v>
      </c>
      <c r="F27" s="195">
        <v>1</v>
      </c>
      <c r="G27" s="195">
        <v>1</v>
      </c>
      <c r="H27" s="195">
        <v>1</v>
      </c>
      <c r="I27" s="179"/>
      <c r="J27" s="182">
        <f>SUM(C27:I27)</f>
        <v>5</v>
      </c>
    </row>
    <row r="28" spans="1:12" s="157" customFormat="1" ht="27.75" customHeight="1">
      <c r="A28" s="174" t="str">
        <f>CONCATENATE(A$8,DATOS!A$71,'PLANTILLA - PARTE 2'!C$8)</f>
        <v>ICA68422_03 - Igual o mayor de 30.000 EUR y menor de 100.000 EUR</v>
      </c>
      <c r="B28" s="186" t="s">
        <v>603</v>
      </c>
      <c r="C28" s="181"/>
      <c r="D28" s="181">
        <v>85000</v>
      </c>
      <c r="E28" s="181">
        <v>85000</v>
      </c>
      <c r="F28" s="181">
        <v>85000</v>
      </c>
      <c r="G28" s="181">
        <v>85000</v>
      </c>
      <c r="H28" s="181">
        <v>85000</v>
      </c>
      <c r="I28" s="181"/>
      <c r="J28" s="182"/>
    </row>
    <row r="29" spans="1:12" s="157" customFormat="1" ht="27.75" customHeight="1">
      <c r="A29" s="174" t="str">
        <f>CONCATENATE(A$8,DATOS!A$71,'PLANTILLA - PARTE 2'!C$8)</f>
        <v>ICA68422_03 - Igual o mayor de 30.000 EUR y menor de 100.000 EUR</v>
      </c>
      <c r="B29" s="187" t="s">
        <v>631</v>
      </c>
      <c r="C29" s="183"/>
      <c r="D29" s="183"/>
      <c r="E29" s="183"/>
      <c r="F29" s="183"/>
      <c r="G29" s="183"/>
      <c r="H29" s="183"/>
      <c r="I29" s="183"/>
      <c r="J29" s="184"/>
    </row>
    <row r="30" spans="1:12" s="157" customFormat="1" ht="27.75" customHeight="1">
      <c r="A30" s="174" t="str">
        <f>CONCATENATE(A$8,DATOS!A$71,'PLANTILLA - PARTE 2'!C$8)</f>
        <v>ICA68422_03 - Igual o mayor de 30.000 EUR y menor de 100.000 EUR</v>
      </c>
      <c r="B30" s="187" t="s">
        <v>604</v>
      </c>
      <c r="C30" s="179"/>
      <c r="D30" s="179">
        <v>5</v>
      </c>
      <c r="E30" s="179">
        <v>5</v>
      </c>
      <c r="F30" s="179">
        <v>5</v>
      </c>
      <c r="G30" s="179">
        <v>5</v>
      </c>
      <c r="H30" s="179">
        <v>5</v>
      </c>
      <c r="I30" s="179"/>
      <c r="J30" s="182">
        <f>SUM(C30:I30)</f>
        <v>25</v>
      </c>
    </row>
    <row r="31" spans="1:12" s="157" customFormat="1" ht="27.75" customHeight="1">
      <c r="A31" s="174" t="str">
        <f>CONCATENATE(A$9,DATOS!A$71,'PLANTILLA - PARTE 2'!C$9)</f>
        <v>ICA68422_04 - IIFF- Igual o mayor de 30.000 EUR y menor de 100.000 EUR</v>
      </c>
      <c r="B31" s="186" t="s">
        <v>605</v>
      </c>
      <c r="C31" s="181"/>
      <c r="D31" s="193">
        <v>21340.85</v>
      </c>
      <c r="E31" s="193">
        <v>21340.85</v>
      </c>
      <c r="F31" s="193">
        <v>21340.85</v>
      </c>
      <c r="G31" s="193">
        <v>21340.85</v>
      </c>
      <c r="H31" s="193">
        <v>21340.85</v>
      </c>
      <c r="I31" s="181"/>
      <c r="J31" s="182"/>
    </row>
    <row r="32" spans="1:12" s="157" customFormat="1" ht="27.75" customHeight="1">
      <c r="A32" s="174" t="str">
        <f>CONCATENATE(A$9,DATOS!A$71,'PLANTILLA - PARTE 2'!C$9)</f>
        <v>ICA68422_04 - IIFF- Igual o mayor de 30.000 EUR y menor de 100.000 EUR</v>
      </c>
      <c r="B32" s="187" t="s">
        <v>612</v>
      </c>
      <c r="C32" s="183"/>
      <c r="D32" s="194"/>
      <c r="E32" s="194"/>
      <c r="F32" s="194"/>
      <c r="G32" s="194"/>
      <c r="H32" s="194"/>
      <c r="I32" s="183"/>
      <c r="J32" s="184"/>
    </row>
    <row r="33" spans="1:10" s="157" customFormat="1" ht="27.75" customHeight="1">
      <c r="A33" s="174" t="str">
        <f>CONCATENATE(A$9,DATOS!A$71,'PLANTILLA - PARTE 2'!C$9)</f>
        <v>ICA68422_04 - IIFF- Igual o mayor de 30.000 EUR y menor de 100.000 EUR</v>
      </c>
      <c r="B33" s="187" t="s">
        <v>606</v>
      </c>
      <c r="C33" s="179"/>
      <c r="D33" s="195">
        <v>2</v>
      </c>
      <c r="E33" s="195">
        <v>2</v>
      </c>
      <c r="F33" s="195">
        <v>2</v>
      </c>
      <c r="G33" s="195">
        <v>2</v>
      </c>
      <c r="H33" s="195">
        <v>2</v>
      </c>
      <c r="I33" s="179"/>
      <c r="J33" s="182">
        <f>SUM(C33:I33)</f>
        <v>10</v>
      </c>
    </row>
    <row r="34" spans="1:10" s="157" customFormat="1" ht="27.75" customHeight="1">
      <c r="A34" s="174" t="str">
        <f>CONCATENATE(A$10,DATOS!A$71,'PLANTILLA - PARTE 2'!C$10)</f>
        <v>ICA68422_05 - Igual o mayor de 100.000 EUR</v>
      </c>
      <c r="B34" s="186" t="s">
        <v>630</v>
      </c>
      <c r="C34" s="179"/>
      <c r="D34" s="179">
        <v>150000</v>
      </c>
      <c r="E34" s="179">
        <v>150000</v>
      </c>
      <c r="F34" s="179">
        <v>150000</v>
      </c>
      <c r="G34" s="179">
        <v>150000</v>
      </c>
      <c r="H34" s="179">
        <v>150000</v>
      </c>
      <c r="I34" s="179"/>
      <c r="J34" s="182"/>
    </row>
    <row r="35" spans="1:10" s="157" customFormat="1" ht="27.75" customHeight="1">
      <c r="A35" s="174" t="str">
        <f>CONCATENATE(A$10,DATOS!A$71,'PLANTILLA - PARTE 2'!C$10)</f>
        <v>ICA68422_05 - Igual o mayor de 100.000 EUR</v>
      </c>
      <c r="B35" s="187" t="s">
        <v>607</v>
      </c>
      <c r="C35" s="179"/>
      <c r="D35" s="179"/>
      <c r="E35" s="179"/>
      <c r="F35" s="179"/>
      <c r="G35" s="179"/>
      <c r="H35" s="179"/>
      <c r="I35" s="179"/>
      <c r="J35" s="182">
        <f>SUM(C35:I35)</f>
        <v>0</v>
      </c>
    </row>
    <row r="36" spans="1:10" s="157" customFormat="1" ht="27.75" customHeight="1">
      <c r="A36" s="174" t="str">
        <f>CONCATENATE(A$10,DATOS!A$71,'PLANTILLA - PARTE 2'!C$10)</f>
        <v>ICA68422_05 - Igual o mayor de 100.000 EUR</v>
      </c>
      <c r="B36" s="187" t="s">
        <v>608</v>
      </c>
      <c r="C36" s="179"/>
      <c r="D36" s="179">
        <v>5</v>
      </c>
      <c r="E36" s="179">
        <v>5</v>
      </c>
      <c r="F36" s="179">
        <v>5</v>
      </c>
      <c r="G36" s="179">
        <v>5</v>
      </c>
      <c r="H36" s="179">
        <v>5</v>
      </c>
      <c r="I36" s="179"/>
      <c r="J36" s="182">
        <f>SUM(C36:I36)</f>
        <v>25</v>
      </c>
    </row>
    <row r="37" spans="1:10" s="157" customFormat="1" ht="27.75" customHeight="1">
      <c r="A37" s="174" t="str">
        <f>CONCATENATE(A$11,DATOS!A$71,'PLANTILLA - PARTE 2'!C$11)</f>
        <v>ICA68422_06 - IIFF- Igual o mayor de 100.000 EUR</v>
      </c>
      <c r="B37" s="186" t="s">
        <v>609</v>
      </c>
      <c r="C37" s="179"/>
      <c r="D37" s="196">
        <v>25680.99</v>
      </c>
      <c r="E37" s="196">
        <v>25680.99</v>
      </c>
      <c r="F37" s="196">
        <v>25680.99</v>
      </c>
      <c r="G37" s="196">
        <v>25680.99</v>
      </c>
      <c r="H37" s="196">
        <v>25680.99</v>
      </c>
      <c r="I37" s="179"/>
      <c r="J37" s="182"/>
    </row>
    <row r="38" spans="1:10" s="157" customFormat="1" ht="27.75" customHeight="1">
      <c r="A38" s="174" t="str">
        <f>CONCATENATE(A$11,DATOS!A$71,'PLANTILLA - PARTE 2'!C$11)</f>
        <v>ICA68422_06 - IIFF- Igual o mayor de 100.000 EUR</v>
      </c>
      <c r="B38" s="187" t="s">
        <v>610</v>
      </c>
      <c r="C38" s="179"/>
      <c r="D38" s="195"/>
      <c r="E38" s="195"/>
      <c r="F38" s="195"/>
      <c r="G38" s="195"/>
      <c r="H38" s="195"/>
      <c r="I38" s="179"/>
      <c r="J38" s="182">
        <f>SUM(C38:I38)</f>
        <v>0</v>
      </c>
    </row>
    <row r="39" spans="1:10" s="157" customFormat="1" ht="27.75" customHeight="1">
      <c r="A39" s="174" t="str">
        <f>CONCATENATE(A$11,DATOS!A$71,'PLANTILLA - PARTE 2'!C$11)</f>
        <v>ICA68422_06 - IIFF- Igual o mayor de 100.000 EUR</v>
      </c>
      <c r="B39" s="187" t="s">
        <v>611</v>
      </c>
      <c r="C39" s="179"/>
      <c r="D39" s="195">
        <v>2</v>
      </c>
      <c r="E39" s="195">
        <v>2</v>
      </c>
      <c r="F39" s="195">
        <v>2</v>
      </c>
      <c r="G39" s="195">
        <v>2</v>
      </c>
      <c r="H39" s="195">
        <v>2</v>
      </c>
      <c r="I39" s="179"/>
      <c r="J39" s="182">
        <f>SUM(C39:I39)</f>
        <v>10</v>
      </c>
    </row>
    <row r="40" spans="1:10" s="157" customFormat="1" ht="45" customHeight="1">
      <c r="A40" s="296" t="s">
        <v>613</v>
      </c>
      <c r="B40" s="188" t="s">
        <v>614</v>
      </c>
      <c r="C40" s="179"/>
      <c r="D40" s="195">
        <f>D24+D27+D30+D33+D36+D39</f>
        <v>19</v>
      </c>
      <c r="E40" s="195">
        <f t="shared" ref="E40:H40" si="0">E24+E27+E30+E33+E36+E39</f>
        <v>19</v>
      </c>
      <c r="F40" s="195">
        <f t="shared" si="0"/>
        <v>19</v>
      </c>
      <c r="G40" s="195">
        <f t="shared" si="0"/>
        <v>19</v>
      </c>
      <c r="H40" s="195">
        <f t="shared" si="0"/>
        <v>19</v>
      </c>
      <c r="I40" s="179"/>
      <c r="J40" s="182">
        <f t="shared" ref="J40:J48" si="1">SUM(C40:I40)</f>
        <v>95</v>
      </c>
    </row>
    <row r="41" spans="1:10" s="157" customFormat="1" ht="45" customHeight="1">
      <c r="A41" s="296"/>
      <c r="B41" s="189" t="s">
        <v>615</v>
      </c>
      <c r="C41" s="179"/>
      <c r="D41" s="179">
        <f>ROUND(D22*D24,2)+ROUND(D25*D27,2)+ROUND(D28*D30,2)+ROUND(D31*D33,2)+ROUND(D34*D36,2)+ROUND(D37*D39,2)</f>
        <v>1383000.0099999998</v>
      </c>
      <c r="E41" s="179">
        <f t="shared" ref="E41:H41" si="2">ROUND(E22*E24,2)+ROUND(E25*E27,2)+ROUND(E28*E30,2)+ROUND(E31*E33,2)+ROUND(E34*E36,2)+ROUND(E37*E39,2)</f>
        <v>1383000.0099999998</v>
      </c>
      <c r="F41" s="179">
        <f t="shared" si="2"/>
        <v>1383000.0099999998</v>
      </c>
      <c r="G41" s="179">
        <f t="shared" si="2"/>
        <v>1383000.0099999998</v>
      </c>
      <c r="H41" s="179">
        <f t="shared" si="2"/>
        <v>1383000.0099999998</v>
      </c>
      <c r="I41" s="179"/>
      <c r="J41" s="182">
        <f t="shared" si="1"/>
        <v>6915000.0499999989</v>
      </c>
    </row>
    <row r="42" spans="1:10" s="157" customFormat="1" ht="45" customHeight="1">
      <c r="A42" s="296"/>
      <c r="B42" s="188" t="s">
        <v>616</v>
      </c>
      <c r="C42" s="179"/>
      <c r="D42" s="185">
        <f>ROUND(D41*0.8,2)</f>
        <v>1106400.01</v>
      </c>
      <c r="E42" s="185">
        <f>ROUND(E41*0.8,2)</f>
        <v>1106400.01</v>
      </c>
      <c r="F42" s="185">
        <f>ROUND(F41*0.8,2)</f>
        <v>1106400.01</v>
      </c>
      <c r="G42" s="185">
        <f>ROUND(G41*0.8,2)</f>
        <v>1106400.01</v>
      </c>
      <c r="H42" s="185">
        <f>ROUND(H41*0.8,2)</f>
        <v>1106400.01</v>
      </c>
      <c r="I42" s="179"/>
      <c r="J42" s="182">
        <f t="shared" si="1"/>
        <v>5532000.0499999998</v>
      </c>
    </row>
    <row r="43" spans="1:10" s="157" customFormat="1" ht="45" customHeight="1">
      <c r="A43" s="296"/>
      <c r="B43" s="188" t="s">
        <v>617</v>
      </c>
      <c r="C43" s="190"/>
      <c r="D43" s="190">
        <f>ROUND(D25*D27,2)+ROUND(D31*D33,2)+ROUND(D37*D39,2)</f>
        <v>100000.01000000001</v>
      </c>
      <c r="E43" s="190">
        <f t="shared" ref="E43:H43" si="3">ROUND(E25*E27,2)+ROUND(E31*E33,2)+ROUND(E37*E39,2)</f>
        <v>100000.01000000001</v>
      </c>
      <c r="F43" s="190">
        <f t="shared" si="3"/>
        <v>100000.01000000001</v>
      </c>
      <c r="G43" s="190">
        <f t="shared" si="3"/>
        <v>100000.01000000001</v>
      </c>
      <c r="H43" s="190">
        <f t="shared" si="3"/>
        <v>100000.01000000001</v>
      </c>
      <c r="I43" s="190"/>
      <c r="J43" s="182">
        <f t="shared" si="1"/>
        <v>500000.05000000005</v>
      </c>
    </row>
    <row r="44" spans="1:10" s="157" customFormat="1" ht="45" customHeight="1">
      <c r="A44" s="296"/>
      <c r="B44" s="188" t="s">
        <v>618</v>
      </c>
      <c r="C44" s="179"/>
      <c r="D44" s="185">
        <f>ROUND(D43*0.8,2)</f>
        <v>80000.009999999995</v>
      </c>
      <c r="E44" s="185">
        <f>ROUND(E43*0.8,2)</f>
        <v>80000.009999999995</v>
      </c>
      <c r="F44" s="185">
        <f>ROUND(F43*0.8,2)</f>
        <v>80000.009999999995</v>
      </c>
      <c r="G44" s="185">
        <f>ROUND(G43*0.8,2)</f>
        <v>80000.009999999995</v>
      </c>
      <c r="H44" s="185">
        <f>ROUND(H43*0.8,2)</f>
        <v>80000.009999999995</v>
      </c>
      <c r="I44" s="179"/>
      <c r="J44" s="182">
        <f t="shared" si="1"/>
        <v>400000.05</v>
      </c>
    </row>
    <row r="45" spans="1:10" s="157" customFormat="1" ht="45" customHeight="1">
      <c r="A45" s="296"/>
      <c r="B45" s="188" t="s">
        <v>619</v>
      </c>
      <c r="C45" s="179"/>
      <c r="D45" s="179">
        <v>0</v>
      </c>
      <c r="E45" s="179">
        <v>0</v>
      </c>
      <c r="F45" s="179">
        <v>0</v>
      </c>
      <c r="G45" s="179">
        <v>0</v>
      </c>
      <c r="H45" s="179">
        <v>0</v>
      </c>
      <c r="I45" s="179"/>
      <c r="J45" s="182">
        <f t="shared" si="1"/>
        <v>0</v>
      </c>
    </row>
    <row r="46" spans="1:10" s="157" customFormat="1" ht="45" customHeight="1">
      <c r="A46" s="296"/>
      <c r="B46" s="188" t="s">
        <v>620</v>
      </c>
      <c r="C46" s="179"/>
      <c r="D46" s="179">
        <v>0</v>
      </c>
      <c r="E46" s="179">
        <v>0</v>
      </c>
      <c r="F46" s="179">
        <v>0</v>
      </c>
      <c r="G46" s="179">
        <v>0</v>
      </c>
      <c r="H46" s="179">
        <v>0</v>
      </c>
      <c r="I46" s="179"/>
      <c r="J46" s="182">
        <f t="shared" si="1"/>
        <v>0</v>
      </c>
    </row>
    <row r="47" spans="1:10" s="157" customFormat="1" ht="80.099999999999994" customHeight="1">
      <c r="A47" s="296"/>
      <c r="B47" s="191" t="s">
        <v>621</v>
      </c>
      <c r="C47" s="179"/>
      <c r="D47" s="179">
        <v>0</v>
      </c>
      <c r="E47" s="179">
        <v>0</v>
      </c>
      <c r="F47" s="179">
        <v>0</v>
      </c>
      <c r="G47" s="179">
        <v>0</v>
      </c>
      <c r="H47" s="179">
        <v>0</v>
      </c>
      <c r="I47" s="179"/>
      <c r="J47" s="182">
        <f t="shared" si="1"/>
        <v>0</v>
      </c>
    </row>
    <row r="48" spans="1:10" s="157" customFormat="1" ht="80.099999999999994" customHeight="1">
      <c r="A48" s="296"/>
      <c r="B48" s="192" t="s">
        <v>622</v>
      </c>
      <c r="C48" s="179"/>
      <c r="D48" s="179">
        <v>0</v>
      </c>
      <c r="E48" s="179">
        <v>0</v>
      </c>
      <c r="F48" s="179">
        <v>0</v>
      </c>
      <c r="G48" s="179">
        <v>0</v>
      </c>
      <c r="H48" s="179">
        <v>0</v>
      </c>
      <c r="I48" s="179"/>
      <c r="J48" s="182">
        <f t="shared" si="1"/>
        <v>0</v>
      </c>
    </row>
    <row r="49" spans="1:10" s="157" customFormat="1"/>
    <row r="50" spans="1:10" s="157" customFormat="1" ht="15" customHeight="1">
      <c r="A50" s="297" t="s">
        <v>623</v>
      </c>
      <c r="B50" s="297"/>
      <c r="C50" s="297"/>
      <c r="D50" s="297"/>
      <c r="E50" s="297"/>
      <c r="F50" s="297"/>
      <c r="G50" s="297"/>
      <c r="H50" s="297"/>
      <c r="I50" s="297"/>
      <c r="J50" s="297"/>
    </row>
    <row r="51" spans="1:10" s="157" customFormat="1"/>
    <row r="52" spans="1:10" s="157" customFormat="1" ht="18.75">
      <c r="A52" s="297" t="s">
        <v>624</v>
      </c>
      <c r="B52" s="297"/>
      <c r="C52" s="297"/>
      <c r="D52" s="297"/>
      <c r="E52" s="297"/>
      <c r="F52" s="297"/>
      <c r="G52" s="297"/>
      <c r="H52" s="297"/>
      <c r="I52" s="297"/>
      <c r="J52" s="297"/>
    </row>
    <row r="53" spans="1:10" s="157" customFormat="1"/>
    <row r="54" spans="1:10" s="157" customFormat="1" ht="32.450000000000003" customHeight="1">
      <c r="A54" s="298" t="s">
        <v>625</v>
      </c>
      <c r="B54" s="298"/>
      <c r="C54" s="298"/>
      <c r="D54" s="298"/>
      <c r="E54" s="298"/>
      <c r="F54" s="298"/>
      <c r="G54" s="298"/>
      <c r="H54" s="298"/>
      <c r="I54" s="298"/>
      <c r="J54" s="298"/>
    </row>
    <row r="55" spans="1:10" s="157" customFormat="1"/>
    <row r="56" spans="1:10" s="157" customFormat="1" ht="80.45" customHeight="1">
      <c r="A56" s="294" t="s">
        <v>626</v>
      </c>
      <c r="B56" s="294"/>
      <c r="C56" s="294"/>
      <c r="D56" s="294"/>
      <c r="E56" s="294"/>
      <c r="F56" s="294"/>
      <c r="G56" s="294"/>
      <c r="H56" s="294"/>
      <c r="I56" s="294"/>
      <c r="J56" s="294"/>
    </row>
    <row r="57" spans="1:10" s="157" customFormat="1"/>
    <row r="58" spans="1:10" s="157" customFormat="1"/>
    <row r="59" spans="1:10" s="157" customFormat="1"/>
    <row r="60" spans="1:10" s="157" customFormat="1"/>
    <row r="61" spans="1:10" s="157" customFormat="1"/>
    <row r="62" spans="1:10" s="157" customFormat="1"/>
    <row r="63" spans="1:10" s="157" customFormat="1"/>
    <row r="64" spans="1:10" s="157" customFormat="1"/>
    <row r="65" s="157" customFormat="1"/>
    <row r="66" s="157" customFormat="1"/>
    <row r="67" s="157" customFormat="1"/>
    <row r="68" s="157" customFormat="1"/>
    <row r="69" s="157" customFormat="1"/>
    <row r="70" s="157" customFormat="1"/>
    <row r="71" s="157" customFormat="1"/>
  </sheetData>
  <mergeCells count="11">
    <mergeCell ref="A56:J56"/>
    <mergeCell ref="A19:J19"/>
    <mergeCell ref="A40:A48"/>
    <mergeCell ref="A50:J50"/>
    <mergeCell ref="A52:J52"/>
    <mergeCell ref="A54:J54"/>
    <mergeCell ref="A1:J1"/>
    <mergeCell ref="A5:K5"/>
    <mergeCell ref="A15:J15"/>
    <mergeCell ref="A17:J17"/>
    <mergeCell ref="A18:J18"/>
  </mergeCells>
  <conditionalFormatting sqref="J22:J39">
    <cfRule type="cellIs" dxfId="1" priority="2" operator="equal">
      <formula>0</formula>
    </cfRule>
  </conditionalFormatting>
  <conditionalFormatting sqref="J40:J48">
    <cfRule type="cellIs" dxfId="0" priority="3" operator="equal">
      <formula>0</formula>
    </cfRule>
  </conditionalFormatting>
  <dataValidations count="12">
    <dataValidation allowBlank="1" showErrorMessage="1" sqref="A4 C4:D4 F4:L4">
      <formula1>0</formula1>
      <formula2>0</formula2>
    </dataValidation>
    <dataValidation allowBlank="1" showErrorMessage="1" prompt="nitario" sqref="E4">
      <formula1>0</formula1>
      <formula2>0</formula2>
    </dataValidation>
    <dataValidation allowBlank="1" showInputMessage="1" showErrorMessage="1" prompt="Introduzca el nombre del importe unitario identificando, en la medida de lo posible, las actuaciones que recogeria ese importe unitario" sqref="C6:C13">
      <formula1>0</formula1>
      <formula2>0</formula2>
    </dataValidation>
    <dataValidation allowBlank="1" showInputMessage="1" showErrorMessage="1" prompt="Indique si se trata de SUBVENCIÓN o INSTRUMENTO FINANCIERO" sqref="D6:D13">
      <formula1>0</formula1>
      <formula2>0</formula2>
    </dataValidation>
    <dataValidation allowBlank="1" showInputMessage="1" showErrorMessage="1" prompt="Indique si se trata de UNIFORME o MEDIO" sqref="E6:E13">
      <formula1>0</formula1>
      <formula2>0</formula2>
    </dataValidation>
    <dataValidation allowBlank="1" showInputMessage="1" showErrorMessage="1" prompt="Introduzca la región NUTS" sqref="I6:I13">
      <formula1>0</formula1>
      <formula2>0</formula2>
    </dataValidation>
    <dataValidation allowBlank="1" showInputMessage="1" showErrorMessage="1" prompt="Introduzca la explicación pertinente" sqref="H6:H13">
      <formula1>0</formula1>
      <formula2>0</formula2>
    </dataValidation>
    <dataValidation allowBlank="1" showInputMessage="1" showErrorMessage="1" prompt="Introduzca el / los Indicador(es) de Resultado correspondiente(s)_x000a_Se puede elegir uno o varios de la ficha consensuada" sqref="K6:K13">
      <formula1>0</formula1>
      <formula2>0</formula2>
    </dataValidation>
    <dataValidation allowBlank="1" showInputMessage="1" showErrorMessage="1" prompt="Especifique a qué corresponde la(s) unidad (es) de pago bajo la intervención" sqref="G6:G13">
      <formula1>0</formula1>
      <formula2>0</formula2>
    </dataValidation>
    <dataValidation allowBlank="1" showInputMessage="1" showErrorMessage="1" prompt="¿El importe unitario corresponde a ayudas / compromisos procedentes del periodo anterior? Indique SI o No" sqref="L6:L13">
      <formula1>0</formula1>
      <formula2>0</formula2>
    </dataValidation>
    <dataValidation allowBlank="1" showInputMessage="1" showErrorMessage="1" prompt="Introduzca el porcentaje de contribución para esta intervención" sqref="J6:J13">
      <formula1>0</formula1>
      <formula2>0</formula2>
    </dataValidation>
    <dataValidation allowBlank="1" showInputMessage="1" showErrorMessage="1" prompt="Introduzca el valor del importe unitario previsto para 2023 en euros" sqref="F6:F13">
      <formula1>0</formula1>
      <formula2>0</formula2>
    </dataValidation>
  </dataValidations>
  <hyperlinks>
    <hyperlink ref="A4" location="Instrucciones!A9" display="Introduzca el código de importe unitario_x000a_(COD CCAA + COD INTERVENCIÓN + NUMERACIÓN IU)_x000a__x000a_(METODOLOGÍA DETALLADA SOBRE LA CODIFICACIÓN EN HOJA &quot;Instrucciones&quot;)_x000a__x000a_OBLIGATORIO"/>
  </hyperlink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Inma</cp:lastModifiedBy>
  <cp:revision>1</cp:revision>
  <cp:lastPrinted>2021-10-26T07:12:37Z</cp:lastPrinted>
  <dcterms:created xsi:type="dcterms:W3CDTF">2021-09-27T09:00:07Z</dcterms:created>
  <dcterms:modified xsi:type="dcterms:W3CDTF">2022-07-06T12:16:51Z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TRGASA</vt:lpwstr>
  </property>
  <property fmtid="{D5CDD505-2E9C-101B-9397-08002B2CF9AE}" pid="4" name="DocSecurity">
    <vt:i4>1</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